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Sheet1!$V$3:$AE$32</definedName>
  </definedNames>
  <calcPr calcId="152511"/>
</workbook>
</file>

<file path=xl/calcChain.xml><?xml version="1.0" encoding="utf-8"?>
<calcChain xmlns="http://schemas.openxmlformats.org/spreadsheetml/2006/main">
  <c r="AF14" i="1" l="1"/>
  <c r="AH14" i="1" s="1"/>
  <c r="AF30" i="1"/>
  <c r="AH30" i="1" s="1"/>
  <c r="AF16" i="1"/>
  <c r="AH16" i="1" s="1"/>
  <c r="AF7" i="1"/>
  <c r="AH7" i="1" s="1"/>
  <c r="AF29" i="1"/>
  <c r="AH29" i="1" s="1"/>
  <c r="AF22" i="1"/>
  <c r="AH22" i="1" s="1"/>
  <c r="AF9" i="1"/>
  <c r="AH9" i="1" s="1"/>
  <c r="AF15" i="1"/>
  <c r="AH15" i="1" s="1"/>
  <c r="AF26" i="1"/>
  <c r="AH26" i="1" s="1"/>
  <c r="AF31" i="1"/>
  <c r="AH31" i="1" s="1"/>
  <c r="AF8" i="1"/>
  <c r="AH8" i="1" s="1"/>
  <c r="AF11" i="1"/>
  <c r="AH11" i="1" s="1"/>
  <c r="AF6" i="1"/>
  <c r="AH6" i="1" s="1"/>
  <c r="AF4" i="1"/>
  <c r="AH4" i="1" s="1"/>
  <c r="AF12" i="1"/>
  <c r="AH12" i="1" s="1"/>
  <c r="AF28" i="1"/>
  <c r="AH28" i="1" s="1"/>
  <c r="AF19" i="1"/>
  <c r="AH19" i="1" s="1"/>
  <c r="AF5" i="1"/>
  <c r="AH5" i="1" s="1"/>
  <c r="AF10" i="1"/>
  <c r="AH10" i="1" s="1"/>
  <c r="AF20" i="1"/>
  <c r="AH20" i="1" s="1"/>
  <c r="AF23" i="1"/>
  <c r="AH23" i="1" s="1"/>
  <c r="AF25" i="1"/>
  <c r="AH25" i="1" s="1"/>
  <c r="AF32" i="1"/>
  <c r="AH32" i="1" s="1"/>
  <c r="AF18" i="1"/>
  <c r="AH18" i="1" s="1"/>
  <c r="AF21" i="1"/>
  <c r="AH21" i="1" s="1"/>
  <c r="AF17" i="1"/>
  <c r="AH17" i="1" s="1"/>
  <c r="AF24" i="1"/>
  <c r="AH24" i="1" s="1"/>
  <c r="AF13" i="1"/>
  <c r="AH13" i="1" s="1"/>
  <c r="AF27" i="1"/>
  <c r="R14" i="1"/>
  <c r="AJ14" i="1" s="1"/>
  <c r="Q14" i="1"/>
  <c r="R30" i="1"/>
  <c r="AJ30" i="1" s="1"/>
  <c r="Q30" i="1"/>
  <c r="R16" i="1"/>
  <c r="AJ16" i="1" s="1"/>
  <c r="Q16" i="1"/>
  <c r="S16" i="1" s="1"/>
  <c r="R7" i="1"/>
  <c r="AJ7" i="1" s="1"/>
  <c r="Q7" i="1"/>
  <c r="R29" i="1"/>
  <c r="AJ29" i="1" s="1"/>
  <c r="Q29" i="1"/>
  <c r="R22" i="1"/>
  <c r="AJ22" i="1" s="1"/>
  <c r="Q22" i="1"/>
  <c r="R9" i="1"/>
  <c r="AJ9" i="1" s="1"/>
  <c r="Q9" i="1"/>
  <c r="S9" i="1" s="1"/>
  <c r="R15" i="1"/>
  <c r="AJ15" i="1" s="1"/>
  <c r="Q15" i="1"/>
  <c r="R26" i="1"/>
  <c r="AJ26" i="1" s="1"/>
  <c r="Q26" i="1"/>
  <c r="R31" i="1"/>
  <c r="AJ31" i="1" s="1"/>
  <c r="Q31" i="1"/>
  <c r="R8" i="1"/>
  <c r="AJ8" i="1" s="1"/>
  <c r="Q8" i="1"/>
  <c r="S8" i="1" s="1"/>
  <c r="R11" i="1"/>
  <c r="AJ11" i="1" s="1"/>
  <c r="Q11" i="1"/>
  <c r="R6" i="1"/>
  <c r="AJ6" i="1" s="1"/>
  <c r="Q6" i="1"/>
  <c r="AI6" i="1" s="1"/>
  <c r="R4" i="1"/>
  <c r="AJ4" i="1" s="1"/>
  <c r="Q4" i="1"/>
  <c r="R12" i="1"/>
  <c r="AJ12" i="1" s="1"/>
  <c r="Q12" i="1"/>
  <c r="S12" i="1" s="1"/>
  <c r="R28" i="1"/>
  <c r="AJ28" i="1" s="1"/>
  <c r="Q28" i="1"/>
  <c r="R19" i="1"/>
  <c r="AJ19" i="1" s="1"/>
  <c r="Q19" i="1"/>
  <c r="R5" i="1"/>
  <c r="AJ5" i="1" s="1"/>
  <c r="Q5" i="1"/>
  <c r="R10" i="1"/>
  <c r="AJ10" i="1" s="1"/>
  <c r="Q10" i="1"/>
  <c r="S10" i="1" s="1"/>
  <c r="R20" i="1"/>
  <c r="AJ20" i="1" s="1"/>
  <c r="Q20" i="1"/>
  <c r="R23" i="1"/>
  <c r="AJ23" i="1" s="1"/>
  <c r="Q23" i="1"/>
  <c r="R25" i="1"/>
  <c r="AJ25" i="1" s="1"/>
  <c r="Q25" i="1"/>
  <c r="R32" i="1"/>
  <c r="AJ32" i="1" s="1"/>
  <c r="Q32" i="1"/>
  <c r="S32" i="1" s="1"/>
  <c r="R18" i="1"/>
  <c r="AJ18" i="1" s="1"/>
  <c r="Q18" i="1"/>
  <c r="R21" i="1"/>
  <c r="AJ21" i="1" s="1"/>
  <c r="Q21" i="1"/>
  <c r="R17" i="1"/>
  <c r="AJ17" i="1" s="1"/>
  <c r="Q17" i="1"/>
  <c r="R24" i="1"/>
  <c r="AJ24" i="1" s="1"/>
  <c r="Q24" i="1"/>
  <c r="S24" i="1" s="1"/>
  <c r="R13" i="1"/>
  <c r="AJ13" i="1" s="1"/>
  <c r="Q13" i="1"/>
  <c r="R27" i="1"/>
  <c r="AJ27" i="1" s="1"/>
  <c r="Q27" i="1"/>
  <c r="AL6" i="1" l="1"/>
  <c r="S13" i="1"/>
  <c r="S17" i="1"/>
  <c r="S18" i="1"/>
  <c r="S25" i="1"/>
  <c r="S20" i="1"/>
  <c r="S5" i="1"/>
  <c r="S28" i="1"/>
  <c r="S4" i="1"/>
  <c r="S11" i="1"/>
  <c r="S31" i="1"/>
  <c r="S15" i="1"/>
  <c r="S22" i="1"/>
  <c r="S7" i="1"/>
  <c r="S30" i="1"/>
  <c r="AI27" i="1"/>
  <c r="AL27" i="1" s="1"/>
  <c r="AH27" i="1"/>
  <c r="S27" i="1"/>
  <c r="S14" i="1"/>
  <c r="S19" i="1"/>
  <c r="AI14" i="1"/>
  <c r="AL14" i="1" s="1"/>
  <c r="AI26" i="1"/>
  <c r="AL26" i="1" s="1"/>
  <c r="AI23" i="1"/>
  <c r="AL23" i="1" s="1"/>
  <c r="S26" i="1"/>
  <c r="AI29" i="1"/>
  <c r="AL29" i="1" s="1"/>
  <c r="AI19" i="1"/>
  <c r="AL19" i="1" s="1"/>
  <c r="AI21" i="1"/>
  <c r="AL21" i="1" s="1"/>
  <c r="S21" i="1"/>
  <c r="AI16" i="1"/>
  <c r="AL16" i="1" s="1"/>
  <c r="AI9" i="1"/>
  <c r="AL9" i="1" s="1"/>
  <c r="AI8" i="1"/>
  <c r="AL8" i="1" s="1"/>
  <c r="AI12" i="1"/>
  <c r="AL12" i="1" s="1"/>
  <c r="AI10" i="1"/>
  <c r="AL10" i="1" s="1"/>
  <c r="AI32" i="1"/>
  <c r="AL32" i="1" s="1"/>
  <c r="AI24" i="1"/>
  <c r="AL24" i="1" s="1"/>
  <c r="S23" i="1"/>
  <c r="S29" i="1"/>
  <c r="AI30" i="1"/>
  <c r="AL30" i="1" s="1"/>
  <c r="AI22" i="1"/>
  <c r="AL22" i="1" s="1"/>
  <c r="AI31" i="1"/>
  <c r="AL31" i="1" s="1"/>
  <c r="AI4" i="1"/>
  <c r="AL4" i="1" s="1"/>
  <c r="AI5" i="1"/>
  <c r="AL5" i="1" s="1"/>
  <c r="AI25" i="1"/>
  <c r="AL25" i="1" s="1"/>
  <c r="AI17" i="1"/>
  <c r="AL17" i="1" s="1"/>
  <c r="S6" i="1"/>
  <c r="AI7" i="1"/>
  <c r="AL7" i="1" s="1"/>
  <c r="AI15" i="1"/>
  <c r="AL15" i="1" s="1"/>
  <c r="AI11" i="1"/>
  <c r="AL11" i="1" s="1"/>
  <c r="AI28" i="1"/>
  <c r="AL28" i="1" s="1"/>
  <c r="AI20" i="1"/>
  <c r="AL20" i="1" s="1"/>
  <c r="AI18" i="1"/>
  <c r="AL18" i="1" s="1"/>
  <c r="AI13" i="1"/>
  <c r="AL13" i="1" s="1"/>
</calcChain>
</file>

<file path=xl/sharedStrings.xml><?xml version="1.0" encoding="utf-8"?>
<sst xmlns="http://schemas.openxmlformats.org/spreadsheetml/2006/main" count="227" uniqueCount="97">
  <si>
    <t>2014-2015学年第1学期班级成绩汇总表</t>
  </si>
  <si>
    <t>序号</t>
  </si>
  <si>
    <t>学号</t>
  </si>
  <si>
    <t>姓名</t>
  </si>
  <si>
    <t>市政工程/选修课/1.5</t>
  </si>
  <si>
    <t>建筑安全技术与管理/选修课/1.5</t>
  </si>
  <si>
    <t>建设工程招投标/选修课/1.5</t>
  </si>
  <si>
    <t>建筑设备工程/选修课/3</t>
  </si>
  <si>
    <t>道路与桥梁工程/选修课/1.5</t>
  </si>
  <si>
    <t>施工组织学/必修课/2</t>
  </si>
  <si>
    <t>施工组织学课程设计/实践课/1</t>
  </si>
  <si>
    <t>房地产开发/选修课/2</t>
  </si>
  <si>
    <t>工程估价课程设计/实践课/2</t>
  </si>
  <si>
    <t>专业实习Ⅱ/实践课/3</t>
  </si>
  <si>
    <t>造价师讲座/拓展选修课/0.5</t>
  </si>
  <si>
    <t>工程估价/必修课/4.5</t>
  </si>
  <si>
    <t>统计学/选修课/2</t>
  </si>
  <si>
    <t>加权成绩1</t>
    <phoneticPr fontId="3" type="noConversion"/>
  </si>
  <si>
    <t>学分1</t>
    <phoneticPr fontId="3" type="noConversion"/>
  </si>
  <si>
    <t>综合成绩1</t>
    <phoneticPr fontId="3" type="noConversion"/>
  </si>
  <si>
    <t>120904229</t>
  </si>
  <si>
    <t>王硕</t>
  </si>
  <si>
    <t>120904310</t>
  </si>
  <si>
    <t>胡梦醒</t>
  </si>
  <si>
    <t>120906102</t>
  </si>
  <si>
    <t>车佩云</t>
  </si>
  <si>
    <t>120906103</t>
  </si>
  <si>
    <t>陈宁</t>
  </si>
  <si>
    <t>120906104</t>
  </si>
  <si>
    <t>代倩</t>
  </si>
  <si>
    <t>120906106</t>
  </si>
  <si>
    <t>冯利利</t>
  </si>
  <si>
    <t>120906108</t>
  </si>
  <si>
    <t>郭峰</t>
  </si>
  <si>
    <t>120906109</t>
  </si>
  <si>
    <t>郭晓钰</t>
  </si>
  <si>
    <t>120906114</t>
  </si>
  <si>
    <t>纪倩</t>
  </si>
  <si>
    <t>120906117</t>
  </si>
  <si>
    <t>李建锋</t>
  </si>
  <si>
    <t>120906140</t>
  </si>
  <si>
    <t>袁琳</t>
  </si>
  <si>
    <t>120906142</t>
  </si>
  <si>
    <t>张青青</t>
  </si>
  <si>
    <t>120906147</t>
  </si>
  <si>
    <t>朱明</t>
  </si>
  <si>
    <t>120906203</t>
  </si>
  <si>
    <t>陈皖东</t>
  </si>
  <si>
    <t>120906207</t>
  </si>
  <si>
    <t>关曌卿</t>
  </si>
  <si>
    <t>120906210</t>
  </si>
  <si>
    <t>郭龑喆</t>
  </si>
  <si>
    <t>120906212</t>
  </si>
  <si>
    <t>侯国强</t>
  </si>
  <si>
    <t>120906214</t>
  </si>
  <si>
    <t>姜凌枫</t>
  </si>
  <si>
    <t>120906217</t>
  </si>
  <si>
    <t>李克</t>
  </si>
  <si>
    <t>120906220</t>
  </si>
  <si>
    <t>李亚强</t>
  </si>
  <si>
    <t>120906223</t>
  </si>
  <si>
    <t>刘一权</t>
  </si>
  <si>
    <t>120906227</t>
  </si>
  <si>
    <t>马闪闪</t>
  </si>
  <si>
    <t>120906240</t>
  </si>
  <si>
    <t>袁艺博</t>
  </si>
  <si>
    <t>120906243</t>
  </si>
  <si>
    <t>张腾飞</t>
  </si>
  <si>
    <t>120906245</t>
  </si>
  <si>
    <t>张园龙</t>
  </si>
  <si>
    <t>120906303</t>
  </si>
  <si>
    <t>代相有</t>
  </si>
  <si>
    <t>120906329</t>
  </si>
  <si>
    <t>尚浩</t>
  </si>
  <si>
    <t>120906332</t>
  </si>
  <si>
    <t>王军伟</t>
  </si>
  <si>
    <t>120906345</t>
  </si>
  <si>
    <t>张珂</t>
  </si>
  <si>
    <t>工程成本规划与控制/选修课/2</t>
  </si>
  <si>
    <t>工程项目管理课程设计/实践课/1</t>
  </si>
  <si>
    <t>工程合同管理/必修课/2</t>
  </si>
  <si>
    <t>工程监理/选修课/2</t>
  </si>
  <si>
    <t>工程项目管理/必修课/3</t>
  </si>
  <si>
    <t>监理工程师讲座/拓展选修课/0.5</t>
  </si>
  <si>
    <t>工程合同管理课程设计/实践课/1</t>
  </si>
  <si>
    <t>音乐鉴赏/拓展选修课/2</t>
  </si>
  <si>
    <t>工程项目投资融资/选修课/2</t>
  </si>
  <si>
    <t>加权成绩2</t>
    <phoneticPr fontId="3" type="noConversion"/>
  </si>
  <si>
    <t>学分2</t>
    <phoneticPr fontId="3" type="noConversion"/>
  </si>
  <si>
    <t>综合成绩2</t>
    <phoneticPr fontId="3" type="noConversion"/>
  </si>
  <si>
    <t/>
  </si>
  <si>
    <t>总加权成绩</t>
    <phoneticPr fontId="1" type="noConversion"/>
  </si>
  <si>
    <t>总学分</t>
    <phoneticPr fontId="1" type="noConversion"/>
  </si>
  <si>
    <t>总综合成绩</t>
    <phoneticPr fontId="1" type="noConversion"/>
  </si>
  <si>
    <t>6级加分</t>
    <phoneticPr fontId="1" type="noConversion"/>
  </si>
  <si>
    <t>2014-2015学年第2学期班级成绩汇总表</t>
    <phoneticPr fontId="1" type="noConversion"/>
  </si>
  <si>
    <t>备注：标红的为有科目不及格的，序号标红的为一学年中有挂科的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</si>
</sst>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NumberFormat="1" applyFont="1" applyBorder="1" applyAlignment="1">
      <alignment horizontal="center" vertical="center" wrapText="1"/>
    </xf>
    <xf numFmtId="0" fontId="4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5" fillId="0" borderId="0" xfId="0" applyNumberFormat="1" applyFont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NumberFormat="1" applyFont="1" applyBorder="1"/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"/>
  <sheetViews>
    <sheetView tabSelected="1" topLeftCell="N1" zoomScaleNormal="100" workbookViewId="0">
      <selection activeCell="AA3" sqref="AA3"/>
    </sheetView>
  </sheetViews>
  <sheetFormatPr defaultColWidth="8.625" defaultRowHeight="13.5" x14ac:dyDescent="0.15"/>
  <cols>
    <col min="2" max="2" width="9.375" customWidth="1"/>
    <col min="17" max="17" width="11.25" style="13" customWidth="1"/>
    <col min="18" max="18" width="8.625" style="13"/>
    <col min="19" max="19" width="13.25" style="13" customWidth="1"/>
    <col min="21" max="21" width="9.375" customWidth="1"/>
    <col min="32" max="32" width="11.625" style="13" customWidth="1"/>
    <col min="33" max="33" width="8.625" style="13"/>
    <col min="34" max="34" width="16.25" style="17" customWidth="1"/>
    <col min="35" max="35" width="12.375" style="13" customWidth="1"/>
    <col min="36" max="37" width="8.625" style="13"/>
    <col min="38" max="38" width="15.375" style="17" customWidth="1"/>
  </cols>
  <sheetData>
    <row r="1" spans="1:38" x14ac:dyDescent="0.15">
      <c r="A1" s="18"/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U1" s="25" t="s">
        <v>95</v>
      </c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</row>
    <row r="2" spans="1:38" x14ac:dyDescent="0.15">
      <c r="A2" s="19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8" s="11" customFormat="1" ht="57.75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20" t="s">
        <v>17</v>
      </c>
      <c r="R3" s="20" t="s">
        <v>18</v>
      </c>
      <c r="S3" s="20" t="s">
        <v>19</v>
      </c>
      <c r="U3" s="1" t="s">
        <v>2</v>
      </c>
      <c r="V3" s="1" t="s">
        <v>3</v>
      </c>
      <c r="W3" s="1" t="s">
        <v>78</v>
      </c>
      <c r="X3" s="1" t="s">
        <v>79</v>
      </c>
      <c r="Y3" s="1" t="s">
        <v>80</v>
      </c>
      <c r="Z3" s="1" t="s">
        <v>81</v>
      </c>
      <c r="AA3" s="1" t="s">
        <v>82</v>
      </c>
      <c r="AB3" s="5" t="s">
        <v>83</v>
      </c>
      <c r="AC3" s="1" t="s">
        <v>84</v>
      </c>
      <c r="AD3" s="1" t="s">
        <v>85</v>
      </c>
      <c r="AE3" s="1" t="s">
        <v>86</v>
      </c>
      <c r="AF3" s="20" t="s">
        <v>87</v>
      </c>
      <c r="AG3" s="20" t="s">
        <v>88</v>
      </c>
      <c r="AH3" s="22" t="s">
        <v>89</v>
      </c>
      <c r="AI3" s="20" t="s">
        <v>91</v>
      </c>
      <c r="AJ3" s="20" t="s">
        <v>92</v>
      </c>
      <c r="AK3" s="20" t="s">
        <v>94</v>
      </c>
      <c r="AL3" s="22" t="s">
        <v>93</v>
      </c>
    </row>
    <row r="4" spans="1:38" x14ac:dyDescent="0.15">
      <c r="A4" s="2">
        <v>1</v>
      </c>
      <c r="B4" s="3" t="s">
        <v>50</v>
      </c>
      <c r="C4" s="3" t="s">
        <v>51</v>
      </c>
      <c r="D4" s="2">
        <v>95</v>
      </c>
      <c r="E4" s="2">
        <v>96</v>
      </c>
      <c r="F4" s="4">
        <v>75</v>
      </c>
      <c r="G4" s="2">
        <v>95</v>
      </c>
      <c r="H4" s="4">
        <v>85</v>
      </c>
      <c r="I4" s="2">
        <v>86</v>
      </c>
      <c r="J4" s="4">
        <v>85</v>
      </c>
      <c r="K4" s="2">
        <v>86</v>
      </c>
      <c r="L4" s="4">
        <v>95</v>
      </c>
      <c r="M4" s="4">
        <v>85</v>
      </c>
      <c r="N4" s="4">
        <v>80</v>
      </c>
      <c r="O4" s="2">
        <v>92</v>
      </c>
      <c r="P4" s="2">
        <v>91</v>
      </c>
      <c r="Q4" s="21">
        <f t="shared" ref="Q4:Q32" si="0">D4*1.5+E4*1.5+F4*1.5+G4*3+H4*1.5+I4*2+J4*1+K4*2+L4*2+M4*3+N4*0.5+O4*4.5+P4*2</f>
        <v>2321.5</v>
      </c>
      <c r="R4" s="21">
        <f t="shared" ref="R4:R32" si="1">1.5+1.5+1.5+3+1.5+2+1+2+2+3+5+2</f>
        <v>26</v>
      </c>
      <c r="S4" s="21">
        <f t="shared" ref="S4:S32" si="2">Q4/R4</f>
        <v>89.288461538461533</v>
      </c>
      <c r="U4" s="3" t="s">
        <v>50</v>
      </c>
      <c r="V4" s="3" t="s">
        <v>51</v>
      </c>
      <c r="W4" s="2">
        <v>98</v>
      </c>
      <c r="X4" s="4">
        <v>95</v>
      </c>
      <c r="Y4" s="2">
        <v>86</v>
      </c>
      <c r="Z4" s="2">
        <v>85</v>
      </c>
      <c r="AA4" s="2">
        <v>83</v>
      </c>
      <c r="AB4" s="10">
        <v>80</v>
      </c>
      <c r="AC4" s="3" t="s">
        <v>90</v>
      </c>
      <c r="AD4" s="3" t="s">
        <v>90</v>
      </c>
      <c r="AE4" s="3" t="s">
        <v>90</v>
      </c>
      <c r="AF4" s="20">
        <f t="shared" ref="AF4:AF9" si="3">W4*2+X4*1+Y4*2+Z4*2+AA4*3+AB4*0.5</f>
        <v>922</v>
      </c>
      <c r="AG4" s="21">
        <v>10.5</v>
      </c>
      <c r="AH4" s="22">
        <f t="shared" ref="AH4:AH32" si="4">AF4/AG4</f>
        <v>87.80952380952381</v>
      </c>
      <c r="AI4" s="23">
        <f t="shared" ref="AI4:AI32" si="5">AF4+Q4</f>
        <v>3243.5</v>
      </c>
      <c r="AJ4" s="23">
        <f t="shared" ref="AJ4:AJ32" si="6">AG4+R4</f>
        <v>36.5</v>
      </c>
      <c r="AK4" s="23">
        <v>0</v>
      </c>
      <c r="AL4" s="24">
        <f t="shared" ref="AL4:AL32" si="7">AI4/AJ4+AK4</f>
        <v>88.863013698630141</v>
      </c>
    </row>
    <row r="5" spans="1:38" x14ac:dyDescent="0.15">
      <c r="A5" s="2">
        <v>2</v>
      </c>
      <c r="B5" s="3" t="s">
        <v>42</v>
      </c>
      <c r="C5" s="3" t="s">
        <v>43</v>
      </c>
      <c r="D5" s="2">
        <v>95</v>
      </c>
      <c r="E5" s="2">
        <v>95</v>
      </c>
      <c r="F5" s="4">
        <v>85</v>
      </c>
      <c r="G5" s="2">
        <v>93</v>
      </c>
      <c r="H5" s="4">
        <v>85</v>
      </c>
      <c r="I5" s="2">
        <v>87</v>
      </c>
      <c r="J5" s="4">
        <v>85</v>
      </c>
      <c r="K5" s="2">
        <v>86</v>
      </c>
      <c r="L5" s="4">
        <v>95</v>
      </c>
      <c r="M5" s="4">
        <v>85</v>
      </c>
      <c r="N5" s="4">
        <v>80</v>
      </c>
      <c r="O5" s="2">
        <v>82</v>
      </c>
      <c r="P5" s="2">
        <v>82</v>
      </c>
      <c r="Q5" s="21">
        <f t="shared" si="0"/>
        <v>2268</v>
      </c>
      <c r="R5" s="21">
        <f t="shared" si="1"/>
        <v>26</v>
      </c>
      <c r="S5" s="21">
        <f t="shared" si="2"/>
        <v>87.230769230769226</v>
      </c>
      <c r="U5" s="3" t="s">
        <v>42</v>
      </c>
      <c r="V5" s="3" t="s">
        <v>43</v>
      </c>
      <c r="W5" s="2">
        <v>96</v>
      </c>
      <c r="X5" s="4">
        <v>95</v>
      </c>
      <c r="Y5" s="2">
        <v>89</v>
      </c>
      <c r="Z5" s="2">
        <v>84</v>
      </c>
      <c r="AA5" s="2">
        <v>82</v>
      </c>
      <c r="AB5" s="10">
        <v>80</v>
      </c>
      <c r="AC5" s="3" t="s">
        <v>90</v>
      </c>
      <c r="AD5" s="3" t="s">
        <v>90</v>
      </c>
      <c r="AE5" s="3" t="s">
        <v>90</v>
      </c>
      <c r="AF5" s="20">
        <f t="shared" si="3"/>
        <v>919</v>
      </c>
      <c r="AG5" s="21">
        <v>10.5</v>
      </c>
      <c r="AH5" s="22">
        <f t="shared" si="4"/>
        <v>87.523809523809518</v>
      </c>
      <c r="AI5" s="23">
        <f t="shared" si="5"/>
        <v>3187</v>
      </c>
      <c r="AJ5" s="23">
        <f t="shared" si="6"/>
        <v>36.5</v>
      </c>
      <c r="AK5" s="23">
        <v>0</v>
      </c>
      <c r="AL5" s="24">
        <f t="shared" si="7"/>
        <v>87.31506849315069</v>
      </c>
    </row>
    <row r="6" spans="1:38" x14ac:dyDescent="0.15">
      <c r="A6" s="2">
        <v>3</v>
      </c>
      <c r="B6" s="3" t="s">
        <v>52</v>
      </c>
      <c r="C6" s="3" t="s">
        <v>53</v>
      </c>
      <c r="D6" s="2">
        <v>90</v>
      </c>
      <c r="E6" s="2">
        <v>95</v>
      </c>
      <c r="F6" s="4">
        <v>75</v>
      </c>
      <c r="G6" s="2">
        <v>92</v>
      </c>
      <c r="H6" s="4">
        <v>85</v>
      </c>
      <c r="I6" s="2">
        <v>89</v>
      </c>
      <c r="J6" s="4">
        <v>85</v>
      </c>
      <c r="K6" s="2">
        <v>82</v>
      </c>
      <c r="L6" s="4">
        <v>85</v>
      </c>
      <c r="M6" s="4">
        <v>85</v>
      </c>
      <c r="N6" s="4">
        <v>80</v>
      </c>
      <c r="O6" s="2">
        <v>84</v>
      </c>
      <c r="P6" s="2">
        <v>83</v>
      </c>
      <c r="Q6" s="21">
        <f t="shared" si="0"/>
        <v>2229.5</v>
      </c>
      <c r="R6" s="21">
        <f t="shared" si="1"/>
        <v>26</v>
      </c>
      <c r="S6" s="21">
        <f t="shared" si="2"/>
        <v>85.75</v>
      </c>
      <c r="U6" s="3" t="s">
        <v>52</v>
      </c>
      <c r="V6" s="3" t="s">
        <v>53</v>
      </c>
      <c r="W6" s="2">
        <v>93</v>
      </c>
      <c r="X6" s="4">
        <v>95</v>
      </c>
      <c r="Y6" s="2">
        <v>87</v>
      </c>
      <c r="Z6" s="2">
        <v>85</v>
      </c>
      <c r="AA6" s="2">
        <v>83</v>
      </c>
      <c r="AB6" s="10">
        <v>80</v>
      </c>
      <c r="AC6" s="3" t="s">
        <v>90</v>
      </c>
      <c r="AD6" s="3" t="s">
        <v>90</v>
      </c>
      <c r="AE6" s="3" t="s">
        <v>90</v>
      </c>
      <c r="AF6" s="20">
        <f t="shared" si="3"/>
        <v>914</v>
      </c>
      <c r="AG6" s="21">
        <v>10.5</v>
      </c>
      <c r="AH6" s="22">
        <f t="shared" si="4"/>
        <v>87.047619047619051</v>
      </c>
      <c r="AI6" s="23">
        <f t="shared" si="5"/>
        <v>3143.5</v>
      </c>
      <c r="AJ6" s="23">
        <f t="shared" si="6"/>
        <v>36.5</v>
      </c>
      <c r="AK6" s="23">
        <v>0</v>
      </c>
      <c r="AL6" s="24">
        <f t="shared" si="7"/>
        <v>86.123287671232873</v>
      </c>
    </row>
    <row r="7" spans="1:38" x14ac:dyDescent="0.15">
      <c r="A7" s="2">
        <v>4</v>
      </c>
      <c r="B7" s="3" t="s">
        <v>70</v>
      </c>
      <c r="C7" s="3" t="s">
        <v>71</v>
      </c>
      <c r="D7" s="2">
        <v>83</v>
      </c>
      <c r="E7" s="2">
        <v>95</v>
      </c>
      <c r="F7" s="4">
        <v>85</v>
      </c>
      <c r="G7" s="2">
        <v>80</v>
      </c>
      <c r="H7" s="4">
        <v>85</v>
      </c>
      <c r="I7" s="2">
        <v>89</v>
      </c>
      <c r="J7" s="4">
        <v>85</v>
      </c>
      <c r="K7" s="2">
        <v>78</v>
      </c>
      <c r="L7" s="4">
        <v>95</v>
      </c>
      <c r="M7" s="4">
        <v>95</v>
      </c>
      <c r="N7" s="4">
        <v>80</v>
      </c>
      <c r="O7" s="2">
        <v>80</v>
      </c>
      <c r="P7" s="2">
        <v>78</v>
      </c>
      <c r="Q7" s="21">
        <f t="shared" si="0"/>
        <v>2212</v>
      </c>
      <c r="R7" s="21">
        <f t="shared" si="1"/>
        <v>26</v>
      </c>
      <c r="S7" s="21">
        <f t="shared" si="2"/>
        <v>85.07692307692308</v>
      </c>
      <c r="U7" s="3" t="s">
        <v>70</v>
      </c>
      <c r="V7" s="3" t="s">
        <v>71</v>
      </c>
      <c r="W7" s="2">
        <v>92</v>
      </c>
      <c r="X7" s="4">
        <v>95</v>
      </c>
      <c r="Y7" s="2">
        <v>85</v>
      </c>
      <c r="Z7" s="2">
        <v>76</v>
      </c>
      <c r="AA7" s="2">
        <v>85</v>
      </c>
      <c r="AB7" s="10">
        <v>80</v>
      </c>
      <c r="AC7" s="3" t="s">
        <v>90</v>
      </c>
      <c r="AD7" s="3" t="s">
        <v>90</v>
      </c>
      <c r="AE7" s="3" t="s">
        <v>90</v>
      </c>
      <c r="AF7" s="20">
        <f t="shared" si="3"/>
        <v>896</v>
      </c>
      <c r="AG7" s="21">
        <v>10.5</v>
      </c>
      <c r="AH7" s="22">
        <f t="shared" si="4"/>
        <v>85.333333333333329</v>
      </c>
      <c r="AI7" s="23">
        <f t="shared" si="5"/>
        <v>3108</v>
      </c>
      <c r="AJ7" s="23">
        <f t="shared" si="6"/>
        <v>36.5</v>
      </c>
      <c r="AK7" s="23">
        <v>0</v>
      </c>
      <c r="AL7" s="24">
        <f t="shared" si="7"/>
        <v>85.150684931506845</v>
      </c>
    </row>
    <row r="8" spans="1:38" x14ac:dyDescent="0.15">
      <c r="A8" s="2">
        <v>5</v>
      </c>
      <c r="B8" s="3" t="s">
        <v>56</v>
      </c>
      <c r="C8" s="3" t="s">
        <v>57</v>
      </c>
      <c r="D8" s="2">
        <v>95</v>
      </c>
      <c r="E8" s="2">
        <v>96</v>
      </c>
      <c r="F8" s="4">
        <v>75</v>
      </c>
      <c r="G8" s="2">
        <v>85</v>
      </c>
      <c r="H8" s="4">
        <v>85</v>
      </c>
      <c r="I8" s="2">
        <v>90</v>
      </c>
      <c r="J8" s="4">
        <v>85</v>
      </c>
      <c r="K8" s="2">
        <v>76</v>
      </c>
      <c r="L8" s="4">
        <v>85</v>
      </c>
      <c r="M8" s="4">
        <v>85</v>
      </c>
      <c r="N8" s="4">
        <v>80</v>
      </c>
      <c r="O8" s="2">
        <v>88</v>
      </c>
      <c r="P8" s="2">
        <v>82</v>
      </c>
      <c r="Q8" s="21">
        <f t="shared" si="0"/>
        <v>2223.5</v>
      </c>
      <c r="R8" s="21">
        <f t="shared" si="1"/>
        <v>26</v>
      </c>
      <c r="S8" s="21">
        <f t="shared" si="2"/>
        <v>85.519230769230774</v>
      </c>
      <c r="U8" s="3" t="s">
        <v>56</v>
      </c>
      <c r="V8" s="3" t="s">
        <v>57</v>
      </c>
      <c r="W8" s="2">
        <v>95</v>
      </c>
      <c r="X8" s="4">
        <v>80</v>
      </c>
      <c r="Y8" s="2">
        <v>91</v>
      </c>
      <c r="Z8" s="2">
        <v>85</v>
      </c>
      <c r="AA8" s="2">
        <v>67</v>
      </c>
      <c r="AB8" s="10">
        <v>80</v>
      </c>
      <c r="AC8" s="3" t="s">
        <v>90</v>
      </c>
      <c r="AD8" s="3" t="s">
        <v>90</v>
      </c>
      <c r="AE8" s="3" t="s">
        <v>90</v>
      </c>
      <c r="AF8" s="20">
        <f t="shared" si="3"/>
        <v>863</v>
      </c>
      <c r="AG8" s="21">
        <v>10.5</v>
      </c>
      <c r="AH8" s="22">
        <f t="shared" si="4"/>
        <v>82.19047619047619</v>
      </c>
      <c r="AI8" s="23">
        <f t="shared" si="5"/>
        <v>3086.5</v>
      </c>
      <c r="AJ8" s="23">
        <f t="shared" si="6"/>
        <v>36.5</v>
      </c>
      <c r="AK8" s="23">
        <v>0</v>
      </c>
      <c r="AL8" s="24">
        <f t="shared" si="7"/>
        <v>84.561643835616437</v>
      </c>
    </row>
    <row r="9" spans="1:38" x14ac:dyDescent="0.15">
      <c r="A9" s="2">
        <v>6</v>
      </c>
      <c r="B9" s="3" t="s">
        <v>64</v>
      </c>
      <c r="C9" s="3" t="s">
        <v>65</v>
      </c>
      <c r="D9" s="2">
        <v>88</v>
      </c>
      <c r="E9" s="2">
        <v>95</v>
      </c>
      <c r="F9" s="4">
        <v>75</v>
      </c>
      <c r="G9" s="2">
        <v>80</v>
      </c>
      <c r="H9" s="4">
        <v>85</v>
      </c>
      <c r="I9" s="2">
        <v>90</v>
      </c>
      <c r="J9" s="4">
        <v>85</v>
      </c>
      <c r="K9" s="2">
        <v>83</v>
      </c>
      <c r="L9" s="4">
        <v>95</v>
      </c>
      <c r="M9" s="4">
        <v>85</v>
      </c>
      <c r="N9" s="4">
        <v>80</v>
      </c>
      <c r="O9" s="2">
        <v>75</v>
      </c>
      <c r="P9" s="2">
        <v>84</v>
      </c>
      <c r="Q9" s="21">
        <f t="shared" si="0"/>
        <v>2176</v>
      </c>
      <c r="R9" s="21">
        <f t="shared" si="1"/>
        <v>26</v>
      </c>
      <c r="S9" s="21">
        <f t="shared" si="2"/>
        <v>83.692307692307693</v>
      </c>
      <c r="U9" s="3" t="s">
        <v>64</v>
      </c>
      <c r="V9" s="3" t="s">
        <v>65</v>
      </c>
      <c r="W9" s="2">
        <v>94</v>
      </c>
      <c r="X9" s="4">
        <v>80</v>
      </c>
      <c r="Y9" s="2">
        <v>86</v>
      </c>
      <c r="Z9" s="2">
        <v>81</v>
      </c>
      <c r="AA9" s="2">
        <v>67</v>
      </c>
      <c r="AB9" s="10">
        <v>80</v>
      </c>
      <c r="AC9" s="3" t="s">
        <v>90</v>
      </c>
      <c r="AD9" s="3" t="s">
        <v>90</v>
      </c>
      <c r="AE9" s="3" t="s">
        <v>90</v>
      </c>
      <c r="AF9" s="20">
        <f t="shared" si="3"/>
        <v>843</v>
      </c>
      <c r="AG9" s="21">
        <v>10.5</v>
      </c>
      <c r="AH9" s="22">
        <f t="shared" si="4"/>
        <v>80.285714285714292</v>
      </c>
      <c r="AI9" s="23">
        <f t="shared" si="5"/>
        <v>3019</v>
      </c>
      <c r="AJ9" s="23">
        <f t="shared" si="6"/>
        <v>36.5</v>
      </c>
      <c r="AK9" s="23">
        <v>0</v>
      </c>
      <c r="AL9" s="24">
        <f t="shared" si="7"/>
        <v>82.712328767123282</v>
      </c>
    </row>
    <row r="10" spans="1:38" x14ac:dyDescent="0.15">
      <c r="A10" s="2">
        <v>7</v>
      </c>
      <c r="B10" s="3" t="s">
        <v>40</v>
      </c>
      <c r="C10" s="3" t="s">
        <v>41</v>
      </c>
      <c r="D10" s="2">
        <v>80</v>
      </c>
      <c r="E10" s="2">
        <v>95</v>
      </c>
      <c r="F10" s="4">
        <v>75</v>
      </c>
      <c r="G10" s="2">
        <v>86</v>
      </c>
      <c r="H10" s="4">
        <v>85</v>
      </c>
      <c r="I10" s="2">
        <v>75</v>
      </c>
      <c r="J10" s="4">
        <v>85</v>
      </c>
      <c r="K10" s="2">
        <v>68</v>
      </c>
      <c r="L10" s="4">
        <v>95</v>
      </c>
      <c r="M10" s="4">
        <v>85</v>
      </c>
      <c r="N10" s="4">
        <v>80</v>
      </c>
      <c r="O10" s="2">
        <v>87</v>
      </c>
      <c r="P10" s="2">
        <v>87</v>
      </c>
      <c r="Q10" s="21">
        <f t="shared" si="0"/>
        <v>2182</v>
      </c>
      <c r="R10" s="21">
        <f t="shared" si="1"/>
        <v>26</v>
      </c>
      <c r="S10" s="21">
        <f t="shared" si="2"/>
        <v>83.92307692307692</v>
      </c>
      <c r="U10" s="3" t="s">
        <v>40</v>
      </c>
      <c r="V10" s="3" t="s">
        <v>41</v>
      </c>
      <c r="W10" s="2">
        <v>91</v>
      </c>
      <c r="X10" s="4">
        <v>95</v>
      </c>
      <c r="Y10" s="2">
        <v>75</v>
      </c>
      <c r="Z10" s="2">
        <v>74</v>
      </c>
      <c r="AA10" s="2">
        <v>68</v>
      </c>
      <c r="AB10" s="10">
        <v>80</v>
      </c>
      <c r="AC10" s="3" t="s">
        <v>90</v>
      </c>
      <c r="AD10" s="2">
        <v>85</v>
      </c>
      <c r="AE10" s="3" t="s">
        <v>90</v>
      </c>
      <c r="AF10" s="20">
        <f>W10*2+X10*1+Y10*2+Z10*2+AA10*3+AB10*0.5+AD10*2</f>
        <v>989</v>
      </c>
      <c r="AG10" s="21">
        <v>12.5</v>
      </c>
      <c r="AH10" s="22">
        <f t="shared" si="4"/>
        <v>79.12</v>
      </c>
      <c r="AI10" s="23">
        <f t="shared" si="5"/>
        <v>3171</v>
      </c>
      <c r="AJ10" s="23">
        <f t="shared" si="6"/>
        <v>38.5</v>
      </c>
      <c r="AK10" s="23">
        <v>0</v>
      </c>
      <c r="AL10" s="24">
        <f t="shared" si="7"/>
        <v>82.36363636363636</v>
      </c>
    </row>
    <row r="11" spans="1:38" x14ac:dyDescent="0.15">
      <c r="A11" s="2">
        <v>8</v>
      </c>
      <c r="B11" s="3" t="s">
        <v>54</v>
      </c>
      <c r="C11" s="3" t="s">
        <v>55</v>
      </c>
      <c r="D11" s="2">
        <v>72</v>
      </c>
      <c r="E11" s="2">
        <v>95</v>
      </c>
      <c r="F11" s="4">
        <v>85</v>
      </c>
      <c r="G11" s="2">
        <v>82</v>
      </c>
      <c r="H11" s="4">
        <v>85</v>
      </c>
      <c r="I11" s="2">
        <v>89</v>
      </c>
      <c r="J11" s="4">
        <v>85</v>
      </c>
      <c r="K11" s="2">
        <v>77</v>
      </c>
      <c r="L11" s="4">
        <v>85</v>
      </c>
      <c r="M11" s="4">
        <v>85</v>
      </c>
      <c r="N11" s="4">
        <v>80</v>
      </c>
      <c r="O11" s="2">
        <v>77</v>
      </c>
      <c r="P11" s="2">
        <v>81</v>
      </c>
      <c r="Q11" s="21">
        <f t="shared" si="0"/>
        <v>2142</v>
      </c>
      <c r="R11" s="21">
        <f t="shared" si="1"/>
        <v>26</v>
      </c>
      <c r="S11" s="21">
        <f t="shared" si="2"/>
        <v>82.384615384615387</v>
      </c>
      <c r="U11" s="3" t="s">
        <v>54</v>
      </c>
      <c r="V11" s="3" t="s">
        <v>55</v>
      </c>
      <c r="W11" s="2">
        <v>85</v>
      </c>
      <c r="X11" s="4">
        <v>80</v>
      </c>
      <c r="Y11" s="2">
        <v>87</v>
      </c>
      <c r="Z11" s="2">
        <v>78</v>
      </c>
      <c r="AA11" s="2">
        <v>80</v>
      </c>
      <c r="AB11" s="10">
        <v>80</v>
      </c>
      <c r="AC11" s="4">
        <v>80</v>
      </c>
      <c r="AD11" s="3" t="s">
        <v>90</v>
      </c>
      <c r="AE11" s="3" t="s">
        <v>90</v>
      </c>
      <c r="AF11" s="20">
        <f>W11*2+X11*1+Y11*2+Z11*2+AA11*3+AB11*0.5+AC11*1</f>
        <v>940</v>
      </c>
      <c r="AG11" s="21">
        <v>11.5</v>
      </c>
      <c r="AH11" s="22">
        <f t="shared" si="4"/>
        <v>81.739130434782609</v>
      </c>
      <c r="AI11" s="23">
        <f t="shared" si="5"/>
        <v>3082</v>
      </c>
      <c r="AJ11" s="23">
        <f t="shared" si="6"/>
        <v>37.5</v>
      </c>
      <c r="AK11" s="23">
        <v>0</v>
      </c>
      <c r="AL11" s="24">
        <f t="shared" si="7"/>
        <v>82.186666666666667</v>
      </c>
    </row>
    <row r="12" spans="1:38" x14ac:dyDescent="0.15">
      <c r="A12" s="2">
        <v>9</v>
      </c>
      <c r="B12" s="3" t="s">
        <v>48</v>
      </c>
      <c r="C12" s="3" t="s">
        <v>49</v>
      </c>
      <c r="D12" s="2">
        <v>92</v>
      </c>
      <c r="E12" s="2">
        <v>96</v>
      </c>
      <c r="F12" s="4">
        <v>75</v>
      </c>
      <c r="G12" s="2">
        <v>82</v>
      </c>
      <c r="H12" s="4">
        <v>85</v>
      </c>
      <c r="I12" s="2">
        <v>79</v>
      </c>
      <c r="J12" s="4">
        <v>85</v>
      </c>
      <c r="K12" s="2">
        <v>76</v>
      </c>
      <c r="L12" s="4">
        <v>85</v>
      </c>
      <c r="M12" s="4">
        <v>95</v>
      </c>
      <c r="N12" s="4">
        <v>80</v>
      </c>
      <c r="O12" s="2">
        <v>72</v>
      </c>
      <c r="P12" s="2">
        <v>90</v>
      </c>
      <c r="Q12" s="21">
        <f t="shared" si="0"/>
        <v>2162</v>
      </c>
      <c r="R12" s="21">
        <f t="shared" si="1"/>
        <v>26</v>
      </c>
      <c r="S12" s="21">
        <f t="shared" si="2"/>
        <v>83.15384615384616</v>
      </c>
      <c r="U12" s="3" t="s">
        <v>48</v>
      </c>
      <c r="V12" s="3" t="s">
        <v>49</v>
      </c>
      <c r="W12" s="2">
        <v>92</v>
      </c>
      <c r="X12" s="4">
        <v>80</v>
      </c>
      <c r="Y12" s="2">
        <v>69</v>
      </c>
      <c r="Z12" s="2">
        <v>78</v>
      </c>
      <c r="AA12" s="2">
        <v>78</v>
      </c>
      <c r="AB12" s="10">
        <v>80</v>
      </c>
      <c r="AC12" s="3" t="s">
        <v>90</v>
      </c>
      <c r="AD12" s="3" t="s">
        <v>90</v>
      </c>
      <c r="AE12" s="3" t="s">
        <v>90</v>
      </c>
      <c r="AF12" s="20">
        <f>W12*2+X12*1+Y12*2+Z12*2+AA12*3+AB12*0.5</f>
        <v>832</v>
      </c>
      <c r="AG12" s="21">
        <v>10.5</v>
      </c>
      <c r="AH12" s="22">
        <f t="shared" si="4"/>
        <v>79.238095238095241</v>
      </c>
      <c r="AI12" s="23">
        <f t="shared" si="5"/>
        <v>2994</v>
      </c>
      <c r="AJ12" s="23">
        <f t="shared" si="6"/>
        <v>36.5</v>
      </c>
      <c r="AK12" s="23">
        <v>0</v>
      </c>
      <c r="AL12" s="24">
        <f t="shared" si="7"/>
        <v>82.027397260273972</v>
      </c>
    </row>
    <row r="13" spans="1:38" x14ac:dyDescent="0.15">
      <c r="A13" s="2">
        <v>10</v>
      </c>
      <c r="B13" s="3" t="s">
        <v>22</v>
      </c>
      <c r="C13" s="3" t="s">
        <v>23</v>
      </c>
      <c r="D13" s="2">
        <v>79</v>
      </c>
      <c r="E13" s="2">
        <v>95</v>
      </c>
      <c r="F13" s="4">
        <v>85</v>
      </c>
      <c r="G13" s="2">
        <v>78</v>
      </c>
      <c r="H13" s="4">
        <v>85</v>
      </c>
      <c r="I13" s="2">
        <v>84</v>
      </c>
      <c r="J13" s="4">
        <v>85</v>
      </c>
      <c r="K13" s="2">
        <v>67</v>
      </c>
      <c r="L13" s="4">
        <v>95</v>
      </c>
      <c r="M13" s="4">
        <v>75</v>
      </c>
      <c r="N13" s="4">
        <v>80</v>
      </c>
      <c r="O13" s="2">
        <v>89</v>
      </c>
      <c r="P13" s="2">
        <v>67</v>
      </c>
      <c r="Q13" s="21">
        <f t="shared" si="0"/>
        <v>2126.5</v>
      </c>
      <c r="R13" s="21">
        <f t="shared" si="1"/>
        <v>26</v>
      </c>
      <c r="S13" s="21">
        <f t="shared" si="2"/>
        <v>81.788461538461533</v>
      </c>
      <c r="U13" s="3" t="s">
        <v>22</v>
      </c>
      <c r="V13" s="3" t="s">
        <v>23</v>
      </c>
      <c r="W13" s="2">
        <v>84</v>
      </c>
      <c r="X13" s="4">
        <v>80</v>
      </c>
      <c r="Y13" s="2">
        <v>81</v>
      </c>
      <c r="Z13" s="2">
        <v>76</v>
      </c>
      <c r="AA13" s="2">
        <v>85</v>
      </c>
      <c r="AB13" s="10">
        <v>80</v>
      </c>
      <c r="AC13" s="4">
        <v>80</v>
      </c>
      <c r="AD13" s="3" t="s">
        <v>90</v>
      </c>
      <c r="AE13" s="3" t="s">
        <v>90</v>
      </c>
      <c r="AF13" s="20">
        <f>W13*2+X13*1+Y13*2+Z13*2+AA13*3+AB13*0.5+AC13*1</f>
        <v>937</v>
      </c>
      <c r="AG13" s="21">
        <v>11.5</v>
      </c>
      <c r="AH13" s="22">
        <f t="shared" si="4"/>
        <v>81.478260869565219</v>
      </c>
      <c r="AI13" s="23">
        <f t="shared" si="5"/>
        <v>3063.5</v>
      </c>
      <c r="AJ13" s="23">
        <f t="shared" si="6"/>
        <v>37.5</v>
      </c>
      <c r="AK13" s="23">
        <v>0</v>
      </c>
      <c r="AL13" s="24">
        <f t="shared" si="7"/>
        <v>81.693333333333328</v>
      </c>
    </row>
    <row r="14" spans="1:38" x14ac:dyDescent="0.15">
      <c r="A14" s="2">
        <v>11</v>
      </c>
      <c r="B14" s="3" t="s">
        <v>76</v>
      </c>
      <c r="C14" s="3" t="s">
        <v>77</v>
      </c>
      <c r="D14" s="2">
        <v>87</v>
      </c>
      <c r="E14" s="2">
        <v>94</v>
      </c>
      <c r="F14" s="4">
        <v>75</v>
      </c>
      <c r="G14" s="2">
        <v>74</v>
      </c>
      <c r="H14" s="4">
        <v>85</v>
      </c>
      <c r="I14" s="2">
        <v>89</v>
      </c>
      <c r="J14" s="4">
        <v>85</v>
      </c>
      <c r="K14" s="2">
        <v>75</v>
      </c>
      <c r="L14" s="4">
        <v>95</v>
      </c>
      <c r="M14" s="4">
        <v>85</v>
      </c>
      <c r="N14" s="4">
        <v>80</v>
      </c>
      <c r="O14" s="2">
        <v>85</v>
      </c>
      <c r="P14" s="2">
        <v>83</v>
      </c>
      <c r="Q14" s="21">
        <f t="shared" si="0"/>
        <v>2180</v>
      </c>
      <c r="R14" s="21">
        <f t="shared" si="1"/>
        <v>26</v>
      </c>
      <c r="S14" s="21">
        <f t="shared" si="2"/>
        <v>83.84615384615384</v>
      </c>
      <c r="U14" s="3" t="s">
        <v>76</v>
      </c>
      <c r="V14" s="3" t="s">
        <v>77</v>
      </c>
      <c r="W14" s="2">
        <v>74</v>
      </c>
      <c r="X14" s="4">
        <v>95</v>
      </c>
      <c r="Y14" s="2">
        <v>81</v>
      </c>
      <c r="Z14" s="2">
        <v>65</v>
      </c>
      <c r="AA14" s="2">
        <v>72</v>
      </c>
      <c r="AB14" s="10">
        <v>80</v>
      </c>
      <c r="AC14" s="3" t="s">
        <v>90</v>
      </c>
      <c r="AD14" s="3" t="s">
        <v>90</v>
      </c>
      <c r="AE14" s="3" t="s">
        <v>90</v>
      </c>
      <c r="AF14" s="20">
        <f>W14*2+X14*1+Y14*2+Z14*2+AA14*3+AB14*0.5</f>
        <v>791</v>
      </c>
      <c r="AG14" s="21">
        <v>10.5</v>
      </c>
      <c r="AH14" s="22">
        <f t="shared" si="4"/>
        <v>75.333333333333329</v>
      </c>
      <c r="AI14" s="23">
        <f t="shared" si="5"/>
        <v>2971</v>
      </c>
      <c r="AJ14" s="23">
        <f t="shared" si="6"/>
        <v>36.5</v>
      </c>
      <c r="AK14" s="23">
        <v>0</v>
      </c>
      <c r="AL14" s="24">
        <f t="shared" si="7"/>
        <v>81.397260273972606</v>
      </c>
    </row>
    <row r="15" spans="1:38" x14ac:dyDescent="0.15">
      <c r="A15" s="2">
        <v>12</v>
      </c>
      <c r="B15" s="3" t="s">
        <v>62</v>
      </c>
      <c r="C15" s="3" t="s">
        <v>63</v>
      </c>
      <c r="D15" s="2">
        <v>83</v>
      </c>
      <c r="E15" s="2">
        <v>95</v>
      </c>
      <c r="F15" s="4">
        <v>65</v>
      </c>
      <c r="G15" s="2">
        <v>88</v>
      </c>
      <c r="H15" s="4">
        <v>95</v>
      </c>
      <c r="I15" s="2">
        <v>66</v>
      </c>
      <c r="J15" s="4">
        <v>85</v>
      </c>
      <c r="K15" s="2">
        <v>72</v>
      </c>
      <c r="L15" s="4">
        <v>95</v>
      </c>
      <c r="M15" s="4">
        <v>85</v>
      </c>
      <c r="N15" s="4">
        <v>80</v>
      </c>
      <c r="O15" s="2">
        <v>83</v>
      </c>
      <c r="P15" s="2">
        <v>83</v>
      </c>
      <c r="Q15" s="21">
        <f t="shared" si="0"/>
        <v>2156.5</v>
      </c>
      <c r="R15" s="21">
        <f t="shared" si="1"/>
        <v>26</v>
      </c>
      <c r="S15" s="21">
        <f t="shared" si="2"/>
        <v>82.942307692307693</v>
      </c>
      <c r="U15" s="3" t="s">
        <v>62</v>
      </c>
      <c r="V15" s="3" t="s">
        <v>63</v>
      </c>
      <c r="W15" s="2">
        <v>80</v>
      </c>
      <c r="X15" s="4">
        <v>80</v>
      </c>
      <c r="Y15" s="2">
        <v>90</v>
      </c>
      <c r="Z15" s="2">
        <v>66</v>
      </c>
      <c r="AA15" s="2">
        <v>73</v>
      </c>
      <c r="AB15" s="10">
        <v>80</v>
      </c>
      <c r="AC15" s="4">
        <v>80</v>
      </c>
      <c r="AD15" s="3" t="s">
        <v>90</v>
      </c>
      <c r="AE15" s="3" t="s">
        <v>90</v>
      </c>
      <c r="AF15" s="20">
        <f>W15*2+X15*1+Y15*2+Z15*2+AA15*3+AB15*0.5+AC15*1</f>
        <v>891</v>
      </c>
      <c r="AG15" s="21">
        <v>11.5</v>
      </c>
      <c r="AH15" s="22">
        <f t="shared" si="4"/>
        <v>77.478260869565219</v>
      </c>
      <c r="AI15" s="23">
        <f t="shared" si="5"/>
        <v>3047.5</v>
      </c>
      <c r="AJ15" s="23">
        <f t="shared" si="6"/>
        <v>37.5</v>
      </c>
      <c r="AK15" s="23">
        <v>0</v>
      </c>
      <c r="AL15" s="24">
        <f t="shared" si="7"/>
        <v>81.266666666666666</v>
      </c>
    </row>
    <row r="16" spans="1:38" x14ac:dyDescent="0.15">
      <c r="A16" s="2">
        <v>13</v>
      </c>
      <c r="B16" s="3" t="s">
        <v>72</v>
      </c>
      <c r="C16" s="3" t="s">
        <v>73</v>
      </c>
      <c r="D16" s="2">
        <v>83</v>
      </c>
      <c r="E16" s="2">
        <v>94</v>
      </c>
      <c r="F16" s="4">
        <v>75</v>
      </c>
      <c r="G16" s="2">
        <v>78</v>
      </c>
      <c r="H16" s="4">
        <v>85</v>
      </c>
      <c r="I16" s="2">
        <v>77</v>
      </c>
      <c r="J16" s="4">
        <v>85</v>
      </c>
      <c r="K16" s="2">
        <v>74</v>
      </c>
      <c r="L16" s="4">
        <v>95</v>
      </c>
      <c r="M16" s="4">
        <v>75</v>
      </c>
      <c r="N16" s="4">
        <v>80</v>
      </c>
      <c r="O16" s="2">
        <v>78</v>
      </c>
      <c r="P16" s="2">
        <v>93</v>
      </c>
      <c r="Q16" s="21">
        <f t="shared" si="0"/>
        <v>2118.5</v>
      </c>
      <c r="R16" s="21">
        <f t="shared" si="1"/>
        <v>26</v>
      </c>
      <c r="S16" s="21">
        <f t="shared" si="2"/>
        <v>81.480769230769226</v>
      </c>
      <c r="U16" s="3" t="s">
        <v>72</v>
      </c>
      <c r="V16" s="3" t="s">
        <v>73</v>
      </c>
      <c r="W16" s="2">
        <v>88</v>
      </c>
      <c r="X16" s="4">
        <v>95</v>
      </c>
      <c r="Y16" s="2">
        <v>78</v>
      </c>
      <c r="Z16" s="2">
        <v>69</v>
      </c>
      <c r="AA16" s="2">
        <v>65</v>
      </c>
      <c r="AB16" s="10">
        <v>80</v>
      </c>
      <c r="AC16" s="3" t="s">
        <v>90</v>
      </c>
      <c r="AD16" s="3" t="s">
        <v>90</v>
      </c>
      <c r="AE16" s="2">
        <v>88</v>
      </c>
      <c r="AF16" s="20">
        <f>W16*2+X16*1+Y16*2+Z16*2+AA16*3+AB16*0.5+AE16*2</f>
        <v>976</v>
      </c>
      <c r="AG16" s="21">
        <v>12.5</v>
      </c>
      <c r="AH16" s="22">
        <f t="shared" si="4"/>
        <v>78.08</v>
      </c>
      <c r="AI16" s="23">
        <f t="shared" si="5"/>
        <v>3094.5</v>
      </c>
      <c r="AJ16" s="23">
        <f t="shared" si="6"/>
        <v>38.5</v>
      </c>
      <c r="AK16" s="23">
        <v>0</v>
      </c>
      <c r="AL16" s="24">
        <f t="shared" si="7"/>
        <v>80.376623376623371</v>
      </c>
    </row>
    <row r="17" spans="1:38" x14ac:dyDescent="0.15">
      <c r="A17" s="2">
        <v>14</v>
      </c>
      <c r="B17" s="3" t="s">
        <v>26</v>
      </c>
      <c r="C17" s="3" t="s">
        <v>27</v>
      </c>
      <c r="D17" s="2">
        <v>73</v>
      </c>
      <c r="E17" s="2">
        <v>94</v>
      </c>
      <c r="F17" s="4">
        <v>75</v>
      </c>
      <c r="G17" s="2">
        <v>80</v>
      </c>
      <c r="H17" s="4">
        <v>75</v>
      </c>
      <c r="I17" s="2">
        <v>87</v>
      </c>
      <c r="J17" s="4">
        <v>85</v>
      </c>
      <c r="K17" s="2">
        <v>77</v>
      </c>
      <c r="L17" s="4">
        <v>85</v>
      </c>
      <c r="M17" s="4">
        <v>85</v>
      </c>
      <c r="N17" s="4">
        <v>80</v>
      </c>
      <c r="O17" s="2">
        <v>79</v>
      </c>
      <c r="P17" s="2">
        <v>76</v>
      </c>
      <c r="Q17" s="21">
        <f t="shared" si="0"/>
        <v>2101</v>
      </c>
      <c r="R17" s="21">
        <f t="shared" si="1"/>
        <v>26</v>
      </c>
      <c r="S17" s="21">
        <f t="shared" si="2"/>
        <v>80.807692307692307</v>
      </c>
      <c r="U17" s="3" t="s">
        <v>26</v>
      </c>
      <c r="V17" s="3" t="s">
        <v>27</v>
      </c>
      <c r="W17" s="2">
        <v>90</v>
      </c>
      <c r="X17" s="4">
        <v>80</v>
      </c>
      <c r="Y17" s="2">
        <v>89</v>
      </c>
      <c r="Z17" s="2">
        <v>72</v>
      </c>
      <c r="AA17" s="2">
        <v>69</v>
      </c>
      <c r="AB17" s="10">
        <v>80</v>
      </c>
      <c r="AC17" s="4">
        <v>80</v>
      </c>
      <c r="AD17" s="3" t="s">
        <v>90</v>
      </c>
      <c r="AE17" s="3" t="s">
        <v>90</v>
      </c>
      <c r="AF17" s="20">
        <f>W17*2+X17*1+Y17*2+Z17*2+AA17*3+AB17*0.5+AC17*1</f>
        <v>909</v>
      </c>
      <c r="AG17" s="21">
        <v>11.5</v>
      </c>
      <c r="AH17" s="22">
        <f t="shared" si="4"/>
        <v>79.043478260869563</v>
      </c>
      <c r="AI17" s="23">
        <f t="shared" si="5"/>
        <v>3010</v>
      </c>
      <c r="AJ17" s="23">
        <f t="shared" si="6"/>
        <v>37.5</v>
      </c>
      <c r="AK17" s="23">
        <v>0</v>
      </c>
      <c r="AL17" s="24">
        <f t="shared" si="7"/>
        <v>80.266666666666666</v>
      </c>
    </row>
    <row r="18" spans="1:38" x14ac:dyDescent="0.15">
      <c r="A18" s="2">
        <v>15</v>
      </c>
      <c r="B18" s="3" t="s">
        <v>30</v>
      </c>
      <c r="C18" s="3" t="s">
        <v>31</v>
      </c>
      <c r="D18" s="2">
        <v>90</v>
      </c>
      <c r="E18" s="2">
        <v>95</v>
      </c>
      <c r="F18" s="4">
        <v>75</v>
      </c>
      <c r="G18" s="2">
        <v>72</v>
      </c>
      <c r="H18" s="4">
        <v>85</v>
      </c>
      <c r="I18" s="2">
        <v>78</v>
      </c>
      <c r="J18" s="4">
        <v>85</v>
      </c>
      <c r="K18" s="2">
        <v>80</v>
      </c>
      <c r="L18" s="4">
        <v>95</v>
      </c>
      <c r="M18" s="4">
        <v>85</v>
      </c>
      <c r="N18" s="4">
        <v>80</v>
      </c>
      <c r="O18" s="2">
        <v>76</v>
      </c>
      <c r="P18" s="2">
        <v>76</v>
      </c>
      <c r="Q18" s="21">
        <f t="shared" si="0"/>
        <v>2113.5</v>
      </c>
      <c r="R18" s="21">
        <f t="shared" si="1"/>
        <v>26</v>
      </c>
      <c r="S18" s="21">
        <f t="shared" si="2"/>
        <v>81.288461538461533</v>
      </c>
      <c r="U18" s="3" t="s">
        <v>30</v>
      </c>
      <c r="V18" s="3" t="s">
        <v>31</v>
      </c>
      <c r="W18" s="2">
        <v>87</v>
      </c>
      <c r="X18" s="4">
        <v>80</v>
      </c>
      <c r="Y18" s="2">
        <v>78</v>
      </c>
      <c r="Z18" s="2">
        <v>74</v>
      </c>
      <c r="AA18" s="2">
        <v>68</v>
      </c>
      <c r="AB18" s="10">
        <v>80</v>
      </c>
      <c r="AC18" s="4">
        <v>80</v>
      </c>
      <c r="AD18" s="3" t="s">
        <v>90</v>
      </c>
      <c r="AE18" s="3" t="s">
        <v>90</v>
      </c>
      <c r="AF18" s="20">
        <f>W18*2+X18*1+Y18*2+Z18*2+AA18*3+AB18*0.5+AC18*1</f>
        <v>882</v>
      </c>
      <c r="AG18" s="21">
        <v>11.5</v>
      </c>
      <c r="AH18" s="22">
        <f t="shared" si="4"/>
        <v>76.695652173913047</v>
      </c>
      <c r="AI18" s="23">
        <f t="shared" si="5"/>
        <v>2995.5</v>
      </c>
      <c r="AJ18" s="23">
        <f t="shared" si="6"/>
        <v>37.5</v>
      </c>
      <c r="AK18" s="23">
        <v>0</v>
      </c>
      <c r="AL18" s="24">
        <f t="shared" si="7"/>
        <v>79.88</v>
      </c>
    </row>
    <row r="19" spans="1:38" x14ac:dyDescent="0.15">
      <c r="A19" s="2">
        <v>16</v>
      </c>
      <c r="B19" s="3" t="s">
        <v>44</v>
      </c>
      <c r="C19" s="3" t="s">
        <v>45</v>
      </c>
      <c r="D19" s="2">
        <v>74</v>
      </c>
      <c r="E19" s="2">
        <v>95</v>
      </c>
      <c r="F19" s="4">
        <v>85</v>
      </c>
      <c r="G19" s="2">
        <v>74</v>
      </c>
      <c r="H19" s="4">
        <v>85</v>
      </c>
      <c r="I19" s="2">
        <v>76</v>
      </c>
      <c r="J19" s="4">
        <v>85</v>
      </c>
      <c r="K19" s="2">
        <v>66</v>
      </c>
      <c r="L19" s="4">
        <v>85</v>
      </c>
      <c r="M19" s="4">
        <v>85</v>
      </c>
      <c r="N19" s="4">
        <v>80</v>
      </c>
      <c r="O19" s="2">
        <v>76</v>
      </c>
      <c r="P19" s="2">
        <v>71</v>
      </c>
      <c r="Q19" s="21">
        <f t="shared" si="0"/>
        <v>2048.5</v>
      </c>
      <c r="R19" s="21">
        <f t="shared" si="1"/>
        <v>26</v>
      </c>
      <c r="S19" s="21">
        <f t="shared" si="2"/>
        <v>78.788461538461533</v>
      </c>
      <c r="U19" s="3" t="s">
        <v>44</v>
      </c>
      <c r="V19" s="3" t="s">
        <v>45</v>
      </c>
      <c r="W19" s="2">
        <v>81</v>
      </c>
      <c r="X19" s="4">
        <v>80</v>
      </c>
      <c r="Y19" s="2">
        <v>85</v>
      </c>
      <c r="Z19" s="2">
        <v>69</v>
      </c>
      <c r="AA19" s="2">
        <v>78</v>
      </c>
      <c r="AB19" s="10">
        <v>80</v>
      </c>
      <c r="AC19" s="4">
        <v>80</v>
      </c>
      <c r="AD19" s="3" t="s">
        <v>90</v>
      </c>
      <c r="AE19" s="3" t="s">
        <v>90</v>
      </c>
      <c r="AF19" s="20">
        <f>W19*2+X19*1+Y19*2+Z19*2+AA19*3+AB19*0.5+AC19*1</f>
        <v>904</v>
      </c>
      <c r="AG19" s="21">
        <v>11.5</v>
      </c>
      <c r="AH19" s="22">
        <f t="shared" si="4"/>
        <v>78.608695652173907</v>
      </c>
      <c r="AI19" s="23">
        <f t="shared" si="5"/>
        <v>2952.5</v>
      </c>
      <c r="AJ19" s="23">
        <f t="shared" si="6"/>
        <v>37.5</v>
      </c>
      <c r="AK19" s="23">
        <v>0</v>
      </c>
      <c r="AL19" s="24">
        <f t="shared" si="7"/>
        <v>78.733333333333334</v>
      </c>
    </row>
    <row r="20" spans="1:38" x14ac:dyDescent="0.15">
      <c r="A20" s="14">
        <v>17</v>
      </c>
      <c r="B20" s="3" t="s">
        <v>38</v>
      </c>
      <c r="C20" s="12" t="s">
        <v>39</v>
      </c>
      <c r="D20" s="2">
        <v>79</v>
      </c>
      <c r="E20" s="2">
        <v>94</v>
      </c>
      <c r="F20" s="4">
        <v>95</v>
      </c>
      <c r="G20" s="2">
        <v>77</v>
      </c>
      <c r="H20" s="4">
        <v>75</v>
      </c>
      <c r="I20" s="2">
        <v>65</v>
      </c>
      <c r="J20" s="4">
        <v>85</v>
      </c>
      <c r="K20" s="2">
        <v>77</v>
      </c>
      <c r="L20" s="4">
        <v>85</v>
      </c>
      <c r="M20" s="4">
        <v>95</v>
      </c>
      <c r="N20" s="4">
        <v>80</v>
      </c>
      <c r="O20" s="2">
        <v>80</v>
      </c>
      <c r="P20" s="2">
        <v>73</v>
      </c>
      <c r="Q20" s="21">
        <f t="shared" si="0"/>
        <v>2115.5</v>
      </c>
      <c r="R20" s="21">
        <f t="shared" si="1"/>
        <v>26</v>
      </c>
      <c r="S20" s="21">
        <f t="shared" si="2"/>
        <v>81.365384615384613</v>
      </c>
      <c r="U20" s="3" t="s">
        <v>38</v>
      </c>
      <c r="V20" s="15" t="s">
        <v>39</v>
      </c>
      <c r="W20" s="2">
        <v>87</v>
      </c>
      <c r="X20" s="4">
        <v>80</v>
      </c>
      <c r="Y20" s="2">
        <v>81</v>
      </c>
      <c r="Z20" s="2">
        <v>67</v>
      </c>
      <c r="AA20" s="2">
        <v>56</v>
      </c>
      <c r="AB20" s="10">
        <v>80</v>
      </c>
      <c r="AC20" s="3" t="s">
        <v>90</v>
      </c>
      <c r="AD20" s="3" t="s">
        <v>90</v>
      </c>
      <c r="AE20" s="3" t="s">
        <v>90</v>
      </c>
      <c r="AF20" s="20">
        <f>W20*2+X20*1+Y20*2+Z20*2+AA20*3+AB20*0.5</f>
        <v>758</v>
      </c>
      <c r="AG20" s="21">
        <v>10.5</v>
      </c>
      <c r="AH20" s="22">
        <f t="shared" si="4"/>
        <v>72.19047619047619</v>
      </c>
      <c r="AI20" s="23">
        <f t="shared" si="5"/>
        <v>2873.5</v>
      </c>
      <c r="AJ20" s="23">
        <f t="shared" si="6"/>
        <v>36.5</v>
      </c>
      <c r="AK20" s="23">
        <v>0</v>
      </c>
      <c r="AL20" s="24">
        <f t="shared" si="7"/>
        <v>78.726027397260268</v>
      </c>
    </row>
    <row r="21" spans="1:38" x14ac:dyDescent="0.15">
      <c r="A21" s="2">
        <v>18</v>
      </c>
      <c r="B21" s="3" t="s">
        <v>28</v>
      </c>
      <c r="C21" s="3" t="s">
        <v>29</v>
      </c>
      <c r="D21" s="2">
        <v>92</v>
      </c>
      <c r="E21" s="2">
        <v>95</v>
      </c>
      <c r="F21" s="4">
        <v>75</v>
      </c>
      <c r="G21" s="2">
        <v>78</v>
      </c>
      <c r="H21" s="4">
        <v>85</v>
      </c>
      <c r="I21" s="2">
        <v>67</v>
      </c>
      <c r="J21" s="4">
        <v>85</v>
      </c>
      <c r="K21" s="2">
        <v>65</v>
      </c>
      <c r="L21" s="4">
        <v>85</v>
      </c>
      <c r="M21" s="4">
        <v>85</v>
      </c>
      <c r="N21" s="4">
        <v>80</v>
      </c>
      <c r="O21" s="2">
        <v>72</v>
      </c>
      <c r="P21" s="2">
        <v>76</v>
      </c>
      <c r="Q21" s="21">
        <f t="shared" si="0"/>
        <v>2044.5</v>
      </c>
      <c r="R21" s="21">
        <f t="shared" si="1"/>
        <v>26</v>
      </c>
      <c r="S21" s="21">
        <f t="shared" si="2"/>
        <v>78.634615384615387</v>
      </c>
      <c r="U21" s="3" t="s">
        <v>28</v>
      </c>
      <c r="V21" s="3" t="s">
        <v>29</v>
      </c>
      <c r="W21" s="2">
        <v>83</v>
      </c>
      <c r="X21" s="4">
        <v>80</v>
      </c>
      <c r="Y21" s="2">
        <v>81</v>
      </c>
      <c r="Z21" s="2">
        <v>68</v>
      </c>
      <c r="AA21" s="2">
        <v>80</v>
      </c>
      <c r="AB21" s="10">
        <v>80</v>
      </c>
      <c r="AC21" s="3" t="s">
        <v>90</v>
      </c>
      <c r="AD21" s="3" t="s">
        <v>90</v>
      </c>
      <c r="AE21" s="3" t="s">
        <v>90</v>
      </c>
      <c r="AF21" s="20">
        <f>W21*2+X21*1+Y21*2+Z21*2+AA21*3+AB21*0.5</f>
        <v>824</v>
      </c>
      <c r="AG21" s="21">
        <v>10.5</v>
      </c>
      <c r="AH21" s="22">
        <f t="shared" si="4"/>
        <v>78.476190476190482</v>
      </c>
      <c r="AI21" s="23">
        <f t="shared" si="5"/>
        <v>2868.5</v>
      </c>
      <c r="AJ21" s="23">
        <f t="shared" si="6"/>
        <v>36.5</v>
      </c>
      <c r="AK21" s="23">
        <v>0</v>
      </c>
      <c r="AL21" s="24">
        <f t="shared" si="7"/>
        <v>78.589041095890408</v>
      </c>
    </row>
    <row r="22" spans="1:38" x14ac:dyDescent="0.15">
      <c r="A22" s="2">
        <v>19</v>
      </c>
      <c r="B22" s="3" t="s">
        <v>66</v>
      </c>
      <c r="C22" s="3" t="s">
        <v>67</v>
      </c>
      <c r="D22" s="2">
        <v>74</v>
      </c>
      <c r="E22" s="2">
        <v>95</v>
      </c>
      <c r="F22" s="4">
        <v>75</v>
      </c>
      <c r="G22" s="2">
        <v>70</v>
      </c>
      <c r="H22" s="4">
        <v>85</v>
      </c>
      <c r="I22" s="2">
        <v>73</v>
      </c>
      <c r="J22" s="4">
        <v>85</v>
      </c>
      <c r="K22" s="2">
        <v>69</v>
      </c>
      <c r="L22" s="4">
        <v>85</v>
      </c>
      <c r="M22" s="4">
        <v>85</v>
      </c>
      <c r="N22" s="4">
        <v>80</v>
      </c>
      <c r="O22" s="2">
        <v>83</v>
      </c>
      <c r="P22" s="2">
        <v>69</v>
      </c>
      <c r="Q22" s="21">
        <f t="shared" si="0"/>
        <v>2049</v>
      </c>
      <c r="R22" s="21">
        <f t="shared" si="1"/>
        <v>26</v>
      </c>
      <c r="S22" s="21">
        <f t="shared" si="2"/>
        <v>78.807692307692307</v>
      </c>
      <c r="U22" s="3" t="s">
        <v>66</v>
      </c>
      <c r="V22" s="3" t="s">
        <v>67</v>
      </c>
      <c r="W22" s="2">
        <v>89</v>
      </c>
      <c r="X22" s="4">
        <v>80</v>
      </c>
      <c r="Y22" s="2">
        <v>85</v>
      </c>
      <c r="Z22" s="2">
        <v>81</v>
      </c>
      <c r="AA22" s="2">
        <v>60</v>
      </c>
      <c r="AB22" s="10">
        <v>80</v>
      </c>
      <c r="AC22" s="3" t="s">
        <v>90</v>
      </c>
      <c r="AD22" s="3" t="s">
        <v>90</v>
      </c>
      <c r="AE22" s="3" t="s">
        <v>90</v>
      </c>
      <c r="AF22" s="20">
        <f>W22*2+X22*1+Y22*2+Z22*2+AA22*3+AB22*0.5</f>
        <v>810</v>
      </c>
      <c r="AG22" s="21">
        <v>10.5</v>
      </c>
      <c r="AH22" s="22">
        <f t="shared" si="4"/>
        <v>77.142857142857139</v>
      </c>
      <c r="AI22" s="23">
        <f t="shared" si="5"/>
        <v>2859</v>
      </c>
      <c r="AJ22" s="23">
        <f t="shared" si="6"/>
        <v>36.5</v>
      </c>
      <c r="AK22" s="23">
        <v>0</v>
      </c>
      <c r="AL22" s="24">
        <f t="shared" si="7"/>
        <v>78.328767123287676</v>
      </c>
    </row>
    <row r="23" spans="1:38" x14ac:dyDescent="0.15">
      <c r="A23" s="2">
        <v>20</v>
      </c>
      <c r="B23" s="3" t="s">
        <v>36</v>
      </c>
      <c r="C23" s="3" t="s">
        <v>37</v>
      </c>
      <c r="D23" s="2">
        <v>84</v>
      </c>
      <c r="E23" s="2">
        <v>93</v>
      </c>
      <c r="F23" s="4">
        <v>75</v>
      </c>
      <c r="G23" s="2">
        <v>75</v>
      </c>
      <c r="H23" s="4">
        <v>85</v>
      </c>
      <c r="I23" s="2">
        <v>75</v>
      </c>
      <c r="J23" s="4">
        <v>85</v>
      </c>
      <c r="K23" s="2">
        <v>75</v>
      </c>
      <c r="L23" s="4">
        <v>85</v>
      </c>
      <c r="M23" s="4">
        <v>85</v>
      </c>
      <c r="N23" s="4">
        <v>80</v>
      </c>
      <c r="O23" s="2">
        <v>68</v>
      </c>
      <c r="P23" s="2">
        <v>74</v>
      </c>
      <c r="Q23" s="21">
        <f t="shared" si="0"/>
        <v>2034.5</v>
      </c>
      <c r="R23" s="21">
        <f t="shared" si="1"/>
        <v>26</v>
      </c>
      <c r="S23" s="21">
        <f t="shared" si="2"/>
        <v>78.25</v>
      </c>
      <c r="U23" s="3" t="s">
        <v>36</v>
      </c>
      <c r="V23" s="3" t="s">
        <v>37</v>
      </c>
      <c r="W23" s="2">
        <v>81</v>
      </c>
      <c r="X23" s="4">
        <v>80</v>
      </c>
      <c r="Y23" s="2">
        <v>74</v>
      </c>
      <c r="Z23" s="2">
        <v>69</v>
      </c>
      <c r="AA23" s="2">
        <v>80</v>
      </c>
      <c r="AB23" s="10">
        <v>80</v>
      </c>
      <c r="AC23" s="4">
        <v>80</v>
      </c>
      <c r="AD23" s="3" t="s">
        <v>90</v>
      </c>
      <c r="AE23" s="3" t="s">
        <v>90</v>
      </c>
      <c r="AF23" s="20">
        <f t="shared" ref="AF23:AF28" si="8">W23*2+X23*1+Y23*2+Z23*2+AA23*3+AB23*0.5+AC23*1</f>
        <v>888</v>
      </c>
      <c r="AG23" s="21">
        <v>11.5</v>
      </c>
      <c r="AH23" s="22">
        <f t="shared" si="4"/>
        <v>77.217391304347828</v>
      </c>
      <c r="AI23" s="23">
        <f t="shared" si="5"/>
        <v>2922.5</v>
      </c>
      <c r="AJ23" s="23">
        <f t="shared" si="6"/>
        <v>37.5</v>
      </c>
      <c r="AK23" s="23">
        <v>0</v>
      </c>
      <c r="AL23" s="24">
        <f t="shared" si="7"/>
        <v>77.933333333333337</v>
      </c>
    </row>
    <row r="24" spans="1:38" x14ac:dyDescent="0.15">
      <c r="A24" s="2">
        <v>21</v>
      </c>
      <c r="B24" s="3" t="s">
        <v>24</v>
      </c>
      <c r="C24" s="3" t="s">
        <v>25</v>
      </c>
      <c r="D24" s="2">
        <v>79</v>
      </c>
      <c r="E24" s="2">
        <v>90</v>
      </c>
      <c r="F24" s="4">
        <v>75</v>
      </c>
      <c r="G24" s="2">
        <v>82</v>
      </c>
      <c r="H24" s="4">
        <v>85</v>
      </c>
      <c r="I24" s="2">
        <v>80</v>
      </c>
      <c r="J24" s="4">
        <v>85</v>
      </c>
      <c r="K24" s="2">
        <v>84</v>
      </c>
      <c r="L24" s="4">
        <v>85</v>
      </c>
      <c r="M24" s="4">
        <v>75</v>
      </c>
      <c r="N24" s="4">
        <v>80</v>
      </c>
      <c r="O24" s="2">
        <v>70</v>
      </c>
      <c r="P24" s="2">
        <v>75</v>
      </c>
      <c r="Q24" s="21">
        <f t="shared" si="0"/>
        <v>2052.5</v>
      </c>
      <c r="R24" s="21">
        <f t="shared" si="1"/>
        <v>26</v>
      </c>
      <c r="S24" s="21">
        <f t="shared" si="2"/>
        <v>78.942307692307693</v>
      </c>
      <c r="U24" s="3" t="s">
        <v>24</v>
      </c>
      <c r="V24" s="3" t="s">
        <v>25</v>
      </c>
      <c r="W24" s="2">
        <v>78</v>
      </c>
      <c r="X24" s="4">
        <v>75</v>
      </c>
      <c r="Y24" s="2">
        <v>80</v>
      </c>
      <c r="Z24" s="2">
        <v>80</v>
      </c>
      <c r="AA24" s="2">
        <v>65</v>
      </c>
      <c r="AB24" s="10">
        <v>80</v>
      </c>
      <c r="AC24" s="4">
        <v>80</v>
      </c>
      <c r="AD24" s="3" t="s">
        <v>90</v>
      </c>
      <c r="AE24" s="3" t="s">
        <v>90</v>
      </c>
      <c r="AF24" s="20">
        <f t="shared" si="8"/>
        <v>866</v>
      </c>
      <c r="AG24" s="21">
        <v>11.5</v>
      </c>
      <c r="AH24" s="22">
        <f t="shared" si="4"/>
        <v>75.304347826086953</v>
      </c>
      <c r="AI24" s="23">
        <f t="shared" si="5"/>
        <v>2918.5</v>
      </c>
      <c r="AJ24" s="23">
        <f t="shared" si="6"/>
        <v>37.5</v>
      </c>
      <c r="AK24" s="23">
        <v>0</v>
      </c>
      <c r="AL24" s="24">
        <f t="shared" si="7"/>
        <v>77.826666666666668</v>
      </c>
    </row>
    <row r="25" spans="1:38" x14ac:dyDescent="0.15">
      <c r="A25" s="2">
        <v>22</v>
      </c>
      <c r="B25" s="3" t="s">
        <v>34</v>
      </c>
      <c r="C25" s="3" t="s">
        <v>35</v>
      </c>
      <c r="D25" s="2">
        <v>91</v>
      </c>
      <c r="E25" s="2">
        <v>96</v>
      </c>
      <c r="F25" s="4">
        <v>75</v>
      </c>
      <c r="G25" s="2">
        <v>77</v>
      </c>
      <c r="H25" s="4">
        <v>85</v>
      </c>
      <c r="I25" s="2">
        <v>78</v>
      </c>
      <c r="J25" s="4">
        <v>85</v>
      </c>
      <c r="K25" s="2">
        <v>73</v>
      </c>
      <c r="L25" s="4">
        <v>85</v>
      </c>
      <c r="M25" s="4">
        <v>85</v>
      </c>
      <c r="N25" s="4">
        <v>80</v>
      </c>
      <c r="O25" s="2">
        <v>66</v>
      </c>
      <c r="P25" s="2">
        <v>80</v>
      </c>
      <c r="Q25" s="21">
        <f t="shared" si="0"/>
        <v>2060.5</v>
      </c>
      <c r="R25" s="21">
        <f t="shared" si="1"/>
        <v>26</v>
      </c>
      <c r="S25" s="21">
        <f t="shared" si="2"/>
        <v>79.25</v>
      </c>
      <c r="U25" s="3" t="s">
        <v>34</v>
      </c>
      <c r="V25" s="3" t="s">
        <v>35</v>
      </c>
      <c r="W25" s="2">
        <v>80</v>
      </c>
      <c r="X25" s="4">
        <v>80</v>
      </c>
      <c r="Y25" s="2">
        <v>82</v>
      </c>
      <c r="Z25" s="2">
        <v>67</v>
      </c>
      <c r="AA25" s="2">
        <v>60</v>
      </c>
      <c r="AB25" s="10">
        <v>80</v>
      </c>
      <c r="AC25" s="4">
        <v>80</v>
      </c>
      <c r="AD25" s="3" t="s">
        <v>90</v>
      </c>
      <c r="AE25" s="3" t="s">
        <v>90</v>
      </c>
      <c r="AF25" s="20">
        <f t="shared" si="8"/>
        <v>838</v>
      </c>
      <c r="AG25" s="21">
        <v>11.5</v>
      </c>
      <c r="AH25" s="22">
        <f t="shared" si="4"/>
        <v>72.869565217391298</v>
      </c>
      <c r="AI25" s="23">
        <f t="shared" si="5"/>
        <v>2898.5</v>
      </c>
      <c r="AJ25" s="23">
        <f t="shared" si="6"/>
        <v>37.5</v>
      </c>
      <c r="AK25" s="23">
        <v>0</v>
      </c>
      <c r="AL25" s="24">
        <f t="shared" si="7"/>
        <v>77.293333333333337</v>
      </c>
    </row>
    <row r="26" spans="1:38" x14ac:dyDescent="0.15">
      <c r="A26" s="2">
        <v>23</v>
      </c>
      <c r="B26" s="3" t="s">
        <v>60</v>
      </c>
      <c r="C26" s="3" t="s">
        <v>61</v>
      </c>
      <c r="D26" s="2">
        <v>87</v>
      </c>
      <c r="E26" s="2">
        <v>95</v>
      </c>
      <c r="F26" s="4">
        <v>85</v>
      </c>
      <c r="G26" s="2">
        <v>75</v>
      </c>
      <c r="H26" s="4">
        <v>85</v>
      </c>
      <c r="I26" s="2">
        <v>67</v>
      </c>
      <c r="J26" s="4">
        <v>85</v>
      </c>
      <c r="K26" s="2">
        <v>75</v>
      </c>
      <c r="L26" s="4">
        <v>85</v>
      </c>
      <c r="M26" s="4">
        <v>85</v>
      </c>
      <c r="N26" s="4">
        <v>80</v>
      </c>
      <c r="O26" s="2">
        <v>64</v>
      </c>
      <c r="P26" s="2">
        <v>78</v>
      </c>
      <c r="Q26" s="21">
        <f t="shared" si="0"/>
        <v>2031</v>
      </c>
      <c r="R26" s="21">
        <f t="shared" si="1"/>
        <v>26</v>
      </c>
      <c r="S26" s="21">
        <f t="shared" si="2"/>
        <v>78.115384615384613</v>
      </c>
      <c r="U26" s="3" t="s">
        <v>60</v>
      </c>
      <c r="V26" s="3" t="s">
        <v>61</v>
      </c>
      <c r="W26" s="2">
        <v>71</v>
      </c>
      <c r="X26" s="4">
        <v>80</v>
      </c>
      <c r="Y26" s="2">
        <v>77</v>
      </c>
      <c r="Z26" s="2">
        <v>72</v>
      </c>
      <c r="AA26" s="2">
        <v>73</v>
      </c>
      <c r="AB26" s="10">
        <v>80</v>
      </c>
      <c r="AC26" s="4">
        <v>80</v>
      </c>
      <c r="AD26" s="3" t="s">
        <v>90</v>
      </c>
      <c r="AE26" s="3" t="s">
        <v>90</v>
      </c>
      <c r="AF26" s="20">
        <f t="shared" si="8"/>
        <v>859</v>
      </c>
      <c r="AG26" s="21">
        <v>11.5</v>
      </c>
      <c r="AH26" s="22">
        <f t="shared" si="4"/>
        <v>74.695652173913047</v>
      </c>
      <c r="AI26" s="23">
        <f t="shared" si="5"/>
        <v>2890</v>
      </c>
      <c r="AJ26" s="23">
        <f t="shared" si="6"/>
        <v>37.5</v>
      </c>
      <c r="AK26" s="23">
        <v>0</v>
      </c>
      <c r="AL26" s="24">
        <f t="shared" si="7"/>
        <v>77.066666666666663</v>
      </c>
    </row>
    <row r="27" spans="1:38" x14ac:dyDescent="0.15">
      <c r="A27" s="14">
        <v>24</v>
      </c>
      <c r="B27" s="3" t="s">
        <v>20</v>
      </c>
      <c r="C27" s="15" t="s">
        <v>21</v>
      </c>
      <c r="D27" s="2">
        <v>79</v>
      </c>
      <c r="E27" s="2">
        <v>95</v>
      </c>
      <c r="F27" s="4">
        <v>85</v>
      </c>
      <c r="G27" s="2">
        <v>78</v>
      </c>
      <c r="H27" s="4">
        <v>75</v>
      </c>
      <c r="I27" s="2">
        <v>74</v>
      </c>
      <c r="J27" s="4">
        <v>85</v>
      </c>
      <c r="K27" s="4">
        <v>47</v>
      </c>
      <c r="L27" s="4">
        <v>85</v>
      </c>
      <c r="M27" s="4">
        <v>85</v>
      </c>
      <c r="N27" s="4">
        <v>80</v>
      </c>
      <c r="O27" s="2">
        <v>69</v>
      </c>
      <c r="P27" s="2">
        <v>67</v>
      </c>
      <c r="Q27" s="21">
        <f t="shared" si="0"/>
        <v>1971.5</v>
      </c>
      <c r="R27" s="21">
        <f t="shared" si="1"/>
        <v>26</v>
      </c>
      <c r="S27" s="21">
        <f t="shared" si="2"/>
        <v>75.82692307692308</v>
      </c>
      <c r="U27" s="7" t="s">
        <v>20</v>
      </c>
      <c r="V27" s="16" t="s">
        <v>21</v>
      </c>
      <c r="W27" s="6">
        <v>74</v>
      </c>
      <c r="X27" s="8">
        <v>80</v>
      </c>
      <c r="Y27" s="6">
        <v>83</v>
      </c>
      <c r="Z27" s="6">
        <v>72</v>
      </c>
      <c r="AA27" s="6">
        <v>85</v>
      </c>
      <c r="AB27" s="9">
        <v>80</v>
      </c>
      <c r="AC27" s="8">
        <v>80</v>
      </c>
      <c r="AD27" s="7" t="s">
        <v>90</v>
      </c>
      <c r="AE27" s="7" t="s">
        <v>90</v>
      </c>
      <c r="AF27" s="20">
        <f t="shared" si="8"/>
        <v>913</v>
      </c>
      <c r="AG27" s="20">
        <v>11.5</v>
      </c>
      <c r="AH27" s="22">
        <f t="shared" si="4"/>
        <v>79.391304347826093</v>
      </c>
      <c r="AI27" s="23">
        <f t="shared" si="5"/>
        <v>2884.5</v>
      </c>
      <c r="AJ27" s="23">
        <f t="shared" si="6"/>
        <v>37.5</v>
      </c>
      <c r="AK27" s="23">
        <v>0</v>
      </c>
      <c r="AL27" s="24">
        <f t="shared" si="7"/>
        <v>76.92</v>
      </c>
    </row>
    <row r="28" spans="1:38" x14ac:dyDescent="0.15">
      <c r="A28" s="2">
        <v>25</v>
      </c>
      <c r="B28" s="3" t="s">
        <v>46</v>
      </c>
      <c r="C28" s="3" t="s">
        <v>47</v>
      </c>
      <c r="D28" s="2">
        <v>75</v>
      </c>
      <c r="E28" s="2">
        <v>95</v>
      </c>
      <c r="F28" s="4">
        <v>65</v>
      </c>
      <c r="G28" s="2">
        <v>72</v>
      </c>
      <c r="H28" s="4">
        <v>85</v>
      </c>
      <c r="I28" s="2">
        <v>86</v>
      </c>
      <c r="J28" s="4">
        <v>85</v>
      </c>
      <c r="K28" s="2">
        <v>77</v>
      </c>
      <c r="L28" s="4">
        <v>85</v>
      </c>
      <c r="M28" s="4">
        <v>85</v>
      </c>
      <c r="N28" s="4">
        <v>80</v>
      </c>
      <c r="O28" s="2">
        <v>65</v>
      </c>
      <c r="P28" s="2">
        <v>66</v>
      </c>
      <c r="Q28" s="21">
        <f t="shared" si="0"/>
        <v>1996.5</v>
      </c>
      <c r="R28" s="21">
        <f t="shared" si="1"/>
        <v>26</v>
      </c>
      <c r="S28" s="21">
        <f t="shared" si="2"/>
        <v>76.788461538461533</v>
      </c>
      <c r="U28" s="3" t="s">
        <v>46</v>
      </c>
      <c r="V28" s="3" t="s">
        <v>47</v>
      </c>
      <c r="W28" s="2">
        <v>81</v>
      </c>
      <c r="X28" s="4">
        <v>80</v>
      </c>
      <c r="Y28" s="2">
        <v>85</v>
      </c>
      <c r="Z28" s="2">
        <v>65</v>
      </c>
      <c r="AA28" s="2">
        <v>74</v>
      </c>
      <c r="AB28" s="10">
        <v>80</v>
      </c>
      <c r="AC28" s="4">
        <v>80</v>
      </c>
      <c r="AD28" s="3" t="s">
        <v>90</v>
      </c>
      <c r="AE28" s="3" t="s">
        <v>90</v>
      </c>
      <c r="AF28" s="20">
        <f t="shared" si="8"/>
        <v>884</v>
      </c>
      <c r="AG28" s="21">
        <v>11.5</v>
      </c>
      <c r="AH28" s="22">
        <f t="shared" si="4"/>
        <v>76.869565217391298</v>
      </c>
      <c r="AI28" s="23">
        <f t="shared" si="5"/>
        <v>2880.5</v>
      </c>
      <c r="AJ28" s="23">
        <f t="shared" si="6"/>
        <v>37.5</v>
      </c>
      <c r="AK28" s="23">
        <v>0</v>
      </c>
      <c r="AL28" s="24">
        <f t="shared" si="7"/>
        <v>76.813333333333333</v>
      </c>
    </row>
    <row r="29" spans="1:38" x14ac:dyDescent="0.15">
      <c r="A29" s="2">
        <v>26</v>
      </c>
      <c r="B29" s="3" t="s">
        <v>68</v>
      </c>
      <c r="C29" s="3" t="s">
        <v>69</v>
      </c>
      <c r="D29" s="2">
        <v>82</v>
      </c>
      <c r="E29" s="2">
        <v>93</v>
      </c>
      <c r="F29" s="4">
        <v>85</v>
      </c>
      <c r="G29" s="2">
        <v>73</v>
      </c>
      <c r="H29" s="4">
        <v>85</v>
      </c>
      <c r="I29" s="2">
        <v>75</v>
      </c>
      <c r="J29" s="4">
        <v>85</v>
      </c>
      <c r="K29" s="2">
        <v>60</v>
      </c>
      <c r="L29" s="4">
        <v>85</v>
      </c>
      <c r="M29" s="4">
        <v>85</v>
      </c>
      <c r="N29" s="4">
        <v>80</v>
      </c>
      <c r="O29" s="2">
        <v>68</v>
      </c>
      <c r="P29" s="2">
        <v>76</v>
      </c>
      <c r="Q29" s="21">
        <f t="shared" si="0"/>
        <v>2014.5</v>
      </c>
      <c r="R29" s="21">
        <f t="shared" si="1"/>
        <v>26</v>
      </c>
      <c r="S29" s="21">
        <f t="shared" si="2"/>
        <v>77.480769230769226</v>
      </c>
      <c r="U29" s="3" t="s">
        <v>68</v>
      </c>
      <c r="V29" s="3" t="s">
        <v>69</v>
      </c>
      <c r="W29" s="2">
        <v>73</v>
      </c>
      <c r="X29" s="4">
        <v>80</v>
      </c>
      <c r="Y29" s="2">
        <v>85</v>
      </c>
      <c r="Z29" s="2">
        <v>67</v>
      </c>
      <c r="AA29" s="2">
        <v>62</v>
      </c>
      <c r="AB29" s="10">
        <v>80</v>
      </c>
      <c r="AC29" s="3" t="s">
        <v>90</v>
      </c>
      <c r="AD29" s="3" t="s">
        <v>90</v>
      </c>
      <c r="AE29" s="3" t="s">
        <v>90</v>
      </c>
      <c r="AF29" s="20">
        <f>W29*2+X29*1+Y29*2+Z29*2+AA29*3+AB29*0.5</f>
        <v>756</v>
      </c>
      <c r="AG29" s="21">
        <v>10.5</v>
      </c>
      <c r="AH29" s="22">
        <f t="shared" si="4"/>
        <v>72</v>
      </c>
      <c r="AI29" s="23">
        <f t="shared" si="5"/>
        <v>2770.5</v>
      </c>
      <c r="AJ29" s="23">
        <f t="shared" si="6"/>
        <v>36.5</v>
      </c>
      <c r="AK29" s="23">
        <v>0</v>
      </c>
      <c r="AL29" s="24">
        <f t="shared" si="7"/>
        <v>75.904109589041099</v>
      </c>
    </row>
    <row r="30" spans="1:38" x14ac:dyDescent="0.15">
      <c r="A30" s="2">
        <v>27</v>
      </c>
      <c r="B30" s="3" t="s">
        <v>74</v>
      </c>
      <c r="C30" s="3" t="s">
        <v>75</v>
      </c>
      <c r="D30" s="2">
        <v>81</v>
      </c>
      <c r="E30" s="2">
        <v>95</v>
      </c>
      <c r="F30" s="4">
        <v>75</v>
      </c>
      <c r="G30" s="2">
        <v>72</v>
      </c>
      <c r="H30" s="4">
        <v>75</v>
      </c>
      <c r="I30" s="2">
        <v>65</v>
      </c>
      <c r="J30" s="4">
        <v>85</v>
      </c>
      <c r="K30" s="2">
        <v>74</v>
      </c>
      <c r="L30" s="4">
        <v>85</v>
      </c>
      <c r="M30" s="4">
        <v>85</v>
      </c>
      <c r="N30" s="4">
        <v>80</v>
      </c>
      <c r="O30" s="2">
        <v>62</v>
      </c>
      <c r="P30" s="2">
        <v>81</v>
      </c>
      <c r="Q30" s="21">
        <f t="shared" si="0"/>
        <v>1974</v>
      </c>
      <c r="R30" s="21">
        <f t="shared" si="1"/>
        <v>26</v>
      </c>
      <c r="S30" s="21">
        <f t="shared" si="2"/>
        <v>75.92307692307692</v>
      </c>
      <c r="U30" s="3" t="s">
        <v>74</v>
      </c>
      <c r="V30" s="3" t="s">
        <v>75</v>
      </c>
      <c r="W30" s="2">
        <v>83</v>
      </c>
      <c r="X30" s="4">
        <v>80</v>
      </c>
      <c r="Y30" s="2">
        <v>77</v>
      </c>
      <c r="Z30" s="2">
        <v>62</v>
      </c>
      <c r="AA30" s="2">
        <v>72</v>
      </c>
      <c r="AB30" s="10">
        <v>80</v>
      </c>
      <c r="AC30" s="3" t="s">
        <v>90</v>
      </c>
      <c r="AD30" s="3" t="s">
        <v>90</v>
      </c>
      <c r="AE30" s="3" t="s">
        <v>90</v>
      </c>
      <c r="AF30" s="20">
        <f>W30*2+X30*1+Y30*2+Z30*2+AA30*3+AB30*0.5</f>
        <v>780</v>
      </c>
      <c r="AG30" s="21">
        <v>10.5</v>
      </c>
      <c r="AH30" s="22">
        <f t="shared" si="4"/>
        <v>74.285714285714292</v>
      </c>
      <c r="AI30" s="23">
        <f t="shared" si="5"/>
        <v>2754</v>
      </c>
      <c r="AJ30" s="23">
        <f t="shared" si="6"/>
        <v>36.5</v>
      </c>
      <c r="AK30" s="23">
        <v>0</v>
      </c>
      <c r="AL30" s="24">
        <f t="shared" si="7"/>
        <v>75.452054794520549</v>
      </c>
    </row>
    <row r="31" spans="1:38" x14ac:dyDescent="0.15">
      <c r="A31" s="14">
        <v>28</v>
      </c>
      <c r="B31" s="3" t="s">
        <v>58</v>
      </c>
      <c r="C31" s="12" t="s">
        <v>59</v>
      </c>
      <c r="D31" s="2">
        <v>75</v>
      </c>
      <c r="E31" s="2">
        <v>94</v>
      </c>
      <c r="F31" s="4">
        <v>65</v>
      </c>
      <c r="G31" s="2">
        <v>73</v>
      </c>
      <c r="H31" s="4">
        <v>75</v>
      </c>
      <c r="I31" s="2">
        <v>81</v>
      </c>
      <c r="J31" s="4">
        <v>85</v>
      </c>
      <c r="K31" s="2">
        <v>75</v>
      </c>
      <c r="L31" s="4">
        <v>85</v>
      </c>
      <c r="M31" s="4">
        <v>85</v>
      </c>
      <c r="N31" s="4">
        <v>80</v>
      </c>
      <c r="O31" s="2">
        <v>65</v>
      </c>
      <c r="P31" s="2">
        <v>74</v>
      </c>
      <c r="Q31" s="21">
        <f t="shared" si="0"/>
        <v>1985</v>
      </c>
      <c r="R31" s="21">
        <f t="shared" si="1"/>
        <v>26</v>
      </c>
      <c r="S31" s="21">
        <f t="shared" si="2"/>
        <v>76.34615384615384</v>
      </c>
      <c r="U31" s="3" t="s">
        <v>58</v>
      </c>
      <c r="V31" s="15" t="s">
        <v>59</v>
      </c>
      <c r="W31" s="2">
        <v>87</v>
      </c>
      <c r="X31" s="4">
        <v>80</v>
      </c>
      <c r="Y31" s="2">
        <v>78</v>
      </c>
      <c r="Z31" s="2">
        <v>62</v>
      </c>
      <c r="AA31" s="2">
        <v>58</v>
      </c>
      <c r="AB31" s="10">
        <v>80</v>
      </c>
      <c r="AC31" s="4">
        <v>80</v>
      </c>
      <c r="AD31" s="3" t="s">
        <v>90</v>
      </c>
      <c r="AE31" s="3" t="s">
        <v>90</v>
      </c>
      <c r="AF31" s="20">
        <f>W31*2+X31*1+Y31*2+Z31*2+AA31*3+AB31*0.5+AC31*1</f>
        <v>828</v>
      </c>
      <c r="AG31" s="21">
        <v>11.5</v>
      </c>
      <c r="AH31" s="22">
        <f t="shared" si="4"/>
        <v>72</v>
      </c>
      <c r="AI31" s="23">
        <f t="shared" si="5"/>
        <v>2813</v>
      </c>
      <c r="AJ31" s="23">
        <f t="shared" si="6"/>
        <v>37.5</v>
      </c>
      <c r="AK31" s="23">
        <v>0</v>
      </c>
      <c r="AL31" s="24">
        <f t="shared" si="7"/>
        <v>75.013333333333335</v>
      </c>
    </row>
    <row r="32" spans="1:38" x14ac:dyDescent="0.15">
      <c r="A32" s="2">
        <v>29</v>
      </c>
      <c r="B32" s="3" t="s">
        <v>32</v>
      </c>
      <c r="C32" s="3" t="s">
        <v>33</v>
      </c>
      <c r="D32" s="2">
        <v>91</v>
      </c>
      <c r="E32" s="2">
        <v>94</v>
      </c>
      <c r="F32" s="4">
        <v>65</v>
      </c>
      <c r="G32" s="2">
        <v>73</v>
      </c>
      <c r="H32" s="4">
        <v>85</v>
      </c>
      <c r="I32" s="2">
        <v>91</v>
      </c>
      <c r="J32" s="4">
        <v>85</v>
      </c>
      <c r="K32" s="2">
        <v>68</v>
      </c>
      <c r="L32" s="4">
        <v>85</v>
      </c>
      <c r="M32" s="4">
        <v>65</v>
      </c>
      <c r="N32" s="4">
        <v>80</v>
      </c>
      <c r="O32" s="2">
        <v>62</v>
      </c>
      <c r="P32" s="2">
        <v>75</v>
      </c>
      <c r="Q32" s="21">
        <f t="shared" si="0"/>
        <v>1958.5</v>
      </c>
      <c r="R32" s="21">
        <f t="shared" si="1"/>
        <v>26</v>
      </c>
      <c r="S32" s="21">
        <f t="shared" si="2"/>
        <v>75.32692307692308</v>
      </c>
      <c r="U32" s="3" t="s">
        <v>32</v>
      </c>
      <c r="V32" s="3" t="s">
        <v>33</v>
      </c>
      <c r="W32" s="2">
        <v>62</v>
      </c>
      <c r="X32" s="4">
        <v>80</v>
      </c>
      <c r="Y32" s="2">
        <v>72</v>
      </c>
      <c r="Z32" s="2">
        <v>68</v>
      </c>
      <c r="AA32" s="2">
        <v>61</v>
      </c>
      <c r="AB32" s="10">
        <v>80</v>
      </c>
      <c r="AC32" s="4">
        <v>80</v>
      </c>
      <c r="AD32" s="3" t="s">
        <v>90</v>
      </c>
      <c r="AE32" s="3" t="s">
        <v>90</v>
      </c>
      <c r="AF32" s="20">
        <f>W32*2+X32*1+Y32*2+Z32*2+AA32*3+AB32*0.5+AC32*1</f>
        <v>787</v>
      </c>
      <c r="AG32" s="21">
        <v>11.5</v>
      </c>
      <c r="AH32" s="22">
        <f t="shared" si="4"/>
        <v>68.434782608695656</v>
      </c>
      <c r="AI32" s="23">
        <f t="shared" si="5"/>
        <v>2745.5</v>
      </c>
      <c r="AJ32" s="23">
        <f t="shared" si="6"/>
        <v>37.5</v>
      </c>
      <c r="AK32" s="23">
        <v>0</v>
      </c>
      <c r="AL32" s="24">
        <f t="shared" si="7"/>
        <v>73.213333333333338</v>
      </c>
    </row>
    <row r="36" spans="13:26" x14ac:dyDescent="0.15">
      <c r="M36" s="26" t="s">
        <v>96</v>
      </c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3:26" x14ac:dyDescent="0.15"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3:26" x14ac:dyDescent="0.15"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3:26" x14ac:dyDescent="0.15"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3:26" x14ac:dyDescent="0.15"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3:26" x14ac:dyDescent="0.15"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3:26" x14ac:dyDescent="0.15"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3:26" x14ac:dyDescent="0.15"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</sheetData>
  <sortState ref="B4:AM32">
    <sortCondition descending="1" ref="AL4:AL32"/>
  </sortState>
  <mergeCells count="3">
    <mergeCell ref="U1:AH2"/>
    <mergeCell ref="M36:Z43"/>
    <mergeCell ref="B1:S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2015-09-19T07:25:01Z</dcterms:modified>
</cp:coreProperties>
</file>